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236A5836-8900-4AFA-97BC-C583E4DA1A78}"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C9" i="2" l="1"/>
  <c r="S7" i="2"/>
  <c r="S9" i="2" s="1"/>
  <c r="R7" i="2"/>
  <c r="R9" i="2" s="1"/>
  <c r="P7" i="2"/>
  <c r="P9" i="2" s="1"/>
  <c r="Q7" i="2"/>
  <c r="Q9" i="2" s="1"/>
  <c r="O7" i="2"/>
  <c r="O9" i="2" s="1"/>
  <c r="G7" i="2"/>
  <c r="F7" i="2"/>
  <c r="F9" i="2"/>
  <c r="E9" i="2"/>
  <c r="L57" i="2"/>
  <c r="L55" i="2"/>
  <c r="N49" i="2"/>
  <c r="C31" i="2"/>
  <c r="J9" i="2"/>
  <c r="D9" i="2"/>
  <c r="G9" i="2"/>
  <c r="H9" i="2"/>
  <c r="K9" i="2"/>
  <c r="L9" i="2"/>
  <c r="M9" i="2"/>
  <c r="N9" i="2"/>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I9" i="2"/>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<sst xmlns="http://schemas.openxmlformats.org/spreadsheetml/2006/main" count="525" uniqueCount="220">
  <si>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</si>
  <si>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</si>
  <si>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</si>
  <si>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</si>
  <si>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</si>
  <si>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</si>
  <si>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</si>
  <si>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</si>
  <si>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</si>
  <si>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</si>
  <si>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</si>
  <si>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</si>
  <si>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</si>
  <si>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</si>
  <si>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</si>
  <si>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</si>
  <si>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</si>
  <si>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</si>
  <si>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</si>
  <si>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</si>
  <si>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</si>
  <si>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</si>
  <si>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</si>
  <si>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</si>
  <si>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</si>
  <si>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</si>
  <si>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</si>
  <si>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</si>
  <si>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</si>
  <si>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</si>
  <si>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</si>
  <si>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</si>
  <si>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</si>
  <si>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</si>
  <si>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</si>
  <si>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</si>
  <si>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</si>
  <si>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</si>
  <si>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</si>
  <si>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</si>
  <si>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</si>
  <si>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</si>
  <si>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</si>
  <si>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</si>
  <si>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</si>
  <si>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</si>
  <si>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</si>
  <si>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</si>
  <si>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</si>
  <si>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</si>
  <si>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</si>
  <si>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</si>
  <si>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</si>
  <si>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</si>
  <si>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</si>
  <si>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</si>
  <si>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</si>
  <si>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</si>
  <si>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</si>
  <si>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</si>
  <si>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</si>
  <si>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</si>
  <si>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</si>
  <si>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</si>
  <si>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</si>
  <si>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</si>
  <si>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</si>
  <si>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</si>
  <si>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</si>
  <si>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</si>
  <si>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</si>
  <si>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</si>
  <si>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</si>
  <si>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</si>
  <si>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</si>
  <si>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</si>
  <si>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</si>
  <si>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</si>
  <si>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</si>
  <si>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</si>
  <si>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</si>
  <si>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</si>
  <si>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</si>
  <si>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</si>
  <si>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</si>
  <si>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</si>
  <si>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</si>
  <si>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</si>
  <si>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</si>
  <si>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</si>
  <si>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</si>
  <si>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</si>
  <si>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</si>
  <si>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</si>
  <si>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</si>
  <si>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</si>
  <si>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</si>
  <si>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</si>
  <si>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</si>
  <si>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</si>
  <si>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</si>
  <si>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</si>
  <si>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</si>
  <si>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</si>
  <si>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</si>
  <si>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</si>
  <si>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</si>
  <si>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</si>
  <si>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</si>
  <si>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</si>
  <si>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</si>
  <si>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</si>
  <si>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</si>
  <si>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</si>
  <si>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</si>
  <si>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</si>
  <si>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</si>
  <si>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</si>
  <si>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</si>
  <si>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</si>
  <si>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</si>
  <si>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</si>
  <si>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</si>
  <si>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</si>
  <si>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</si>
  <si>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</si>
  <si>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</si>
  <si>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</si>
  <si>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</si>
  <si>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</si>
  <si>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</si>
  <si>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</si>
  <si>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</si>
  <si>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</si>
  <si>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</si>
  <si>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</si>
  <si>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</si>
  <si>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</si>
  <si>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</si>
  <si>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</si>
  <si>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</si>
  <si>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</si>
  <si>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</si>
  <si>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</si>
  <si>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</si>
  <si>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</si>
  <si>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</si>
  <si>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</si>
  <si>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</si>
  <si>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</si>
  <si>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</si>
  <si>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</si>
  <si>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</si>
  <si>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</si>
  <si>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</si>
  <si>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</si>
  <si>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</si>
  <si>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</si>
  <si>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</si>
  <si>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</si>
  <si>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</si>
  <si>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</si>
  <si>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</si>
  <si>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</si>
  <si>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</si>
  <si>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</si>
  <si>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</si>
  <si>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</si>
  <si>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</si>
  <si>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</si>
  <si>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</si>
  <si>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</si>
  <si>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</si>
  <si>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</si>
  <si>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</si>
  <si>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</si>
  <si>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</si>
  <si>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</si>
  <si>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</si>
  <si>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</si>
  <si>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</si>
  <si>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</si>
  <si>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</si>
  <si>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</si>
  <si>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</si>
  <si>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</si>
  <si>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</si>
  <si>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</si>
  <si>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</si>
  <si>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</si>
  <si>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</si>
  <si>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</si>
  <si>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</si>
  <si>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</si>
  <si>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</si>
  <si>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</si>
  <si>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</si>
  <si>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</si>
  <si>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</si>
  <si>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</si>
  <si>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</si>
  <si>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</si>
  <si>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</si>
  <si>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</si>
  <si>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</si>
  <si>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</si>
  <si>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</si>
  <si>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</si>
  <si>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</si>
  <si>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</si>
  <si>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</si>
  <si>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</si>
  <si>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</si>
  <si>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</si>
  <si>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</si>
  <si>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</si>
  <si>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</si>
  <si>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</si>
  <si>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</si>
  <si>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Netze ODR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</si>
</sst>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10002974</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10" sqref="C10"/>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A19" zoomScale="55" zoomScaleNormal="55" workbookViewId="0">
      <selection activeCell="L53" sqref="L53"/>
    </sheetView>
  </sheetViews>
  <sheetFormatPr baseColWidth="10" defaultRowHeight="15.75"/>
  <cols>
    <col min="1" max="1" width="6.28515625" style="45" customWidth="1"/>
    <col min="2" max="2" width="87.7109375" style="108" customWidth="1"/>
    <col min="3" max="14" width="21.5703125" style="45" customWidth="1"/>
    <col min="15" max="15" width="19.7109375" style="45" customWidth="1"/>
    <col min="16" max="16" width="20" style="45" customWidth="1"/>
    <col min="17" max="17" width="20.85546875" style="45" customWidth="1"/>
    <col min="18" max="18" width="20" style="45" customWidth="1"/>
    <col min="19" max="19" width="20.285156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15818.32</v>
      </c>
      <c r="D3" s="26">
        <v>17533.3</v>
      </c>
      <c r="E3" s="26">
        <v>18088.66</v>
      </c>
      <c r="F3" s="26">
        <v>20163.43</v>
      </c>
      <c r="G3" s="26">
        <v>21310.23</v>
      </c>
      <c r="H3" s="26">
        <v>24299.64</v>
      </c>
      <c r="I3" s="26">
        <v>24991.759999999998</v>
      </c>
      <c r="J3" s="26">
        <v>27230.161666666667</v>
      </c>
      <c r="K3" s="26">
        <v>29395.059999999994</v>
      </c>
      <c r="L3" s="26">
        <v>29252.29</v>
      </c>
      <c r="M3" s="26">
        <v>29508.86</v>
      </c>
      <c r="N3" s="26">
        <v>28443.29</v>
      </c>
      <c r="O3" s="26">
        <v>27805.859999999993</v>
      </c>
      <c r="P3" s="26">
        <v>31465.68</v>
      </c>
      <c r="Q3" s="26">
        <v>37623.619999999995</v>
      </c>
      <c r="R3" s="26">
        <v>451780.80999999994</v>
      </c>
      <c r="S3" s="26">
        <v>429883</v>
      </c>
    </row>
    <row r="4" spans="1:19" ht="18.75" customHeight="1">
      <c r="A4" s="93">
        <v>2</v>
      </c>
      <c r="B4" s="97" t="s">
        <v>31</v>
      </c>
      <c r="C4" s="26">
        <v>9.5833333333333321</v>
      </c>
      <c r="D4" s="26">
        <v>10.916666666666666</v>
      </c>
      <c r="E4" s="26">
        <v>11.166666666666668</v>
      </c>
      <c r="F4" s="26">
        <v>11.997791666666666</v>
      </c>
      <c r="G4" s="26">
        <v>14</v>
      </c>
      <c r="H4" s="26">
        <v>15.041666666666666</v>
      </c>
      <c r="I4" s="26">
        <v>16</v>
      </c>
      <c r="J4" s="26">
        <v>17.75</v>
      </c>
      <c r="K4" s="26">
        <v>19.166666666666668</v>
      </c>
      <c r="L4" s="26">
        <v>19.416666666666668</v>
      </c>
      <c r="M4" s="26">
        <v>18.666666666666664</v>
      </c>
      <c r="N4" s="26">
        <v>18.333333333333332</v>
      </c>
      <c r="O4" s="26">
        <v>17.39</v>
      </c>
      <c r="P4" s="26">
        <v>17.98</v>
      </c>
      <c r="Q4" s="26">
        <v>22.96</v>
      </c>
      <c r="R4" s="26">
        <v>276.22000000000003</v>
      </c>
      <c r="S4" s="26">
        <v>273.29000000000002</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171954986.97</v>
      </c>
      <c r="D6" s="27">
        <v>187077167.05000001</v>
      </c>
      <c r="E6" s="27">
        <v>187883936.21000001</v>
      </c>
      <c r="F6" s="27">
        <v>247862246.35999995</v>
      </c>
      <c r="G6" s="27">
        <v>269760228.14999998</v>
      </c>
      <c r="H6" s="27">
        <v>340269548.13999999</v>
      </c>
      <c r="I6" s="27">
        <v>372419800.00802243</v>
      </c>
      <c r="J6" s="27">
        <v>369973298.64219826</v>
      </c>
      <c r="K6" s="27">
        <v>408262778.55004358</v>
      </c>
      <c r="L6" s="27">
        <v>410246546.60294366</v>
      </c>
      <c r="M6" s="27">
        <v>424945298.95999998</v>
      </c>
      <c r="N6" s="27">
        <v>415371225.49000001</v>
      </c>
      <c r="O6" s="27">
        <v>425111128.34999996</v>
      </c>
      <c r="P6" s="27">
        <v>439414515.34002113</v>
      </c>
      <c r="Q6" s="27">
        <v>469425228.06763667</v>
      </c>
      <c r="R6" s="27">
        <v>418412018.44</v>
      </c>
      <c r="S6" s="27">
        <v>377665511.75999999</v>
      </c>
    </row>
    <row r="7" spans="1:19" ht="18.75" customHeight="1">
      <c r="A7" s="96" t="s">
        <v>75</v>
      </c>
      <c r="B7" s="103" t="s">
        <v>159</v>
      </c>
      <c r="C7" s="27">
        <v>57114015.390000001</v>
      </c>
      <c r="D7" s="27">
        <v>89647883.459999993</v>
      </c>
      <c r="E7" s="27">
        <v>112765885.16000001</v>
      </c>
      <c r="F7" s="27">
        <f>+F46+F55+F57</f>
        <v>147989719.06999999</v>
      </c>
      <c r="G7" s="27">
        <f>+G46+G55+G57</f>
        <v>177641387.44</v>
      </c>
      <c r="H7" s="27">
        <v>247734988.88</v>
      </c>
      <c r="I7" s="27">
        <v>275040748.05814099</v>
      </c>
      <c r="J7" s="27">
        <v>264178709.78768983</v>
      </c>
      <c r="K7" s="27">
        <v>287492631.51532429</v>
      </c>
      <c r="L7" s="27">
        <v>295122356.34876919</v>
      </c>
      <c r="M7" s="27">
        <v>299992694.30257601</v>
      </c>
      <c r="N7" s="27">
        <v>307791294.34197003</v>
      </c>
      <c r="O7" s="27">
        <f>+O46+O48+O50+O55+O57+O61+O65</f>
        <v>309810810.78999996</v>
      </c>
      <c r="P7" s="27">
        <f t="shared" ref="P7:S7" si="0">+P46+P48+P50+P55+P57+P61+P65</f>
        <v>319413143.9110238</v>
      </c>
      <c r="Q7" s="27">
        <f t="shared" si="0"/>
        <v>345234827.93753296</v>
      </c>
      <c r="R7" s="27">
        <f t="shared" si="0"/>
        <v>284437780.27999997</v>
      </c>
      <c r="S7" s="27">
        <f t="shared" si="0"/>
        <v>235826738.14000005</v>
      </c>
    </row>
    <row r="8" spans="1:19" ht="18.75" customHeight="1">
      <c r="A8" s="96" t="s">
        <v>89</v>
      </c>
      <c r="B8" s="103" t="s">
        <v>160</v>
      </c>
      <c r="C8" s="27">
        <v>12960729.529999999</v>
      </c>
      <c r="D8" s="27">
        <v>12635842.279999999</v>
      </c>
      <c r="E8" s="27">
        <v>12717620.85</v>
      </c>
      <c r="F8" s="27">
        <v>12769945.1</v>
      </c>
      <c r="G8" s="27">
        <v>11757870.26</v>
      </c>
      <c r="H8" s="27">
        <v>13019995.689999999</v>
      </c>
      <c r="I8" s="27">
        <v>11878006.969880993</v>
      </c>
      <c r="J8" s="27">
        <v>11549284.214508159</v>
      </c>
      <c r="K8" s="27">
        <v>11724283.127999704</v>
      </c>
      <c r="L8" s="27">
        <v>9388087.2855238151</v>
      </c>
      <c r="M8" s="27">
        <v>10201886.640000001</v>
      </c>
      <c r="N8" s="27">
        <v>10330896.83</v>
      </c>
      <c r="O8" s="27">
        <v>10229858.17</v>
      </c>
      <c r="P8" s="27">
        <v>9935618.3349541556</v>
      </c>
      <c r="Q8" s="27">
        <v>9970140.7584467381</v>
      </c>
      <c r="R8" s="27">
        <v>10620045.42</v>
      </c>
      <c r="S8" s="27">
        <v>10602068.779999999</v>
      </c>
    </row>
    <row r="9" spans="1:19">
      <c r="A9" s="96" t="s">
        <v>100</v>
      </c>
      <c r="B9" s="103" t="s">
        <v>87</v>
      </c>
      <c r="C9" s="27">
        <f>+C6-C7</f>
        <v>114840971.58</v>
      </c>
      <c r="D9" s="27">
        <f>+D6-D7</f>
        <v>97429283.590000018</v>
      </c>
      <c r="E9" s="27">
        <f>+E6-E7</f>
        <v>75118051.049999997</v>
      </c>
      <c r="F9" s="27">
        <f>+F6-F7</f>
        <v>99872527.289999962</v>
      </c>
      <c r="G9" s="27">
        <f t="shared" ref="G9:M9" si="1">+G6-G7</f>
        <v>92118840.709999979</v>
      </c>
      <c r="H9" s="27">
        <f t="shared" si="1"/>
        <v>92534559.25999999</v>
      </c>
      <c r="I9" s="27">
        <f t="shared" si="1"/>
        <v>97379051.949881434</v>
      </c>
      <c r="J9" s="27">
        <f>+J6-J7</f>
        <v>105794588.85450843</v>
      </c>
      <c r="K9" s="27">
        <f t="shared" si="1"/>
        <v>120770147.03471929</v>
      </c>
      <c r="L9" s="27">
        <f t="shared" si="1"/>
        <v>115124190.25417447</v>
      </c>
      <c r="M9" s="27">
        <f t="shared" si="1"/>
        <v>124952604.65742397</v>
      </c>
      <c r="N9" s="27">
        <f>+N6-N7</f>
        <v>107579931.14802998</v>
      </c>
      <c r="O9" s="27">
        <f t="shared" ref="O9:P9" si="2">+O6-O7</f>
        <v>115300317.56</v>
      </c>
      <c r="P9" s="27">
        <f t="shared" si="2"/>
        <v>120001371.42899734</v>
      </c>
      <c r="Q9" s="27">
        <f>+Q6-Q7</f>
        <v>124190400.13010371</v>
      </c>
      <c r="R9" s="27">
        <f>+R6-R7</f>
        <v>133974238.16000003</v>
      </c>
      <c r="S9" s="27">
        <f>+S6-S7</f>
        <v>141838773.61999995</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3116.31</v>
      </c>
    </row>
    <row r="11" spans="1:19" ht="18.75" customHeight="1">
      <c r="A11" s="93">
        <v>3</v>
      </c>
      <c r="B11" s="97" t="s">
        <v>58</v>
      </c>
      <c r="C11" s="27">
        <v>0</v>
      </c>
      <c r="D11" s="27">
        <v>0</v>
      </c>
      <c r="E11" s="27">
        <v>0</v>
      </c>
      <c r="F11" s="27">
        <v>0</v>
      </c>
      <c r="G11" s="27">
        <v>0</v>
      </c>
      <c r="H11" s="27">
        <v>0</v>
      </c>
      <c r="I11" s="27">
        <v>0</v>
      </c>
      <c r="J11" s="27">
        <v>0</v>
      </c>
      <c r="K11" s="27">
        <v>0</v>
      </c>
      <c r="L11" s="27">
        <v>0</v>
      </c>
      <c r="M11" s="27">
        <v>0</v>
      </c>
      <c r="N11" s="27">
        <v>0</v>
      </c>
      <c r="O11" s="27">
        <v>0</v>
      </c>
      <c r="P11" s="27">
        <v>0</v>
      </c>
      <c r="Q11" s="27">
        <v>0</v>
      </c>
      <c r="R11" s="27">
        <v>1992716.64</v>
      </c>
      <c r="S11" s="27">
        <v>7236057.9100000001</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13628605.879999992</v>
      </c>
      <c r="D13" s="27">
        <v>14147134.940000013</v>
      </c>
      <c r="E13" s="27">
        <v>10584253.769999987</v>
      </c>
      <c r="F13" s="27">
        <v>20671533.039999962</v>
      </c>
      <c r="G13" s="27">
        <v>9633685.009999983</v>
      </c>
      <c r="H13" s="27">
        <v>11253752.04999999</v>
      </c>
      <c r="I13" s="27">
        <v>12324575.999999952</v>
      </c>
      <c r="J13" s="27">
        <v>16320204.030000003</v>
      </c>
      <c r="K13" s="27">
        <v>18585370.830000013</v>
      </c>
      <c r="L13" s="27">
        <v>14220135.03999998</v>
      </c>
      <c r="M13" s="27">
        <v>15745455.220000001</v>
      </c>
      <c r="N13" s="27">
        <v>15803427.600000007</v>
      </c>
      <c r="O13" s="27">
        <v>8719725.810000062</v>
      </c>
      <c r="P13" s="27">
        <v>7830232.1800000183</v>
      </c>
      <c r="Q13" s="27">
        <v>8675646.1599999666</v>
      </c>
      <c r="R13" s="27">
        <v>11011649.069999943</v>
      </c>
      <c r="S13" s="27">
        <v>9991393.6600000001</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1138583.99</v>
      </c>
      <c r="D15" s="27">
        <v>1605949.95</v>
      </c>
      <c r="E15" s="27">
        <v>1660134.95</v>
      </c>
      <c r="F15" s="27">
        <v>1693103.91</v>
      </c>
      <c r="G15" s="27">
        <v>1353058.94</v>
      </c>
      <c r="H15" s="27">
        <v>2216183.35</v>
      </c>
      <c r="I15" s="27">
        <v>3797347.4099999997</v>
      </c>
      <c r="J15" s="27">
        <v>6254633.9199999999</v>
      </c>
      <c r="K15" s="27">
        <v>7317523.0700000003</v>
      </c>
      <c r="L15" s="27">
        <v>6782471.0700000003</v>
      </c>
      <c r="M15" s="27">
        <v>9789032.5499999989</v>
      </c>
      <c r="N15" s="27">
        <v>8190162.1000000006</v>
      </c>
      <c r="O15" s="27">
        <v>5317793.1999999993</v>
      </c>
      <c r="P15" s="27">
        <v>4778221.5999999996</v>
      </c>
      <c r="Q15" s="27">
        <v>4133275.5699999994</v>
      </c>
      <c r="R15" s="27">
        <v>3155966.0700000003</v>
      </c>
      <c r="S15" s="27">
        <v>3649345.71</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754979.62</v>
      </c>
      <c r="D17" s="27">
        <v>1068999.4099999999</v>
      </c>
      <c r="E17" s="27">
        <v>956533.72</v>
      </c>
      <c r="F17" s="27">
        <v>1163397.17</v>
      </c>
      <c r="G17" s="27">
        <v>1257468.5</v>
      </c>
      <c r="H17" s="27">
        <v>1330065.2799999998</v>
      </c>
      <c r="I17" s="27">
        <v>1603702.5499999998</v>
      </c>
      <c r="J17" s="27">
        <v>1552320.19</v>
      </c>
      <c r="K17" s="27">
        <v>1429179.24</v>
      </c>
      <c r="L17" s="27">
        <v>1625507.95</v>
      </c>
      <c r="M17" s="27">
        <v>1765576.96</v>
      </c>
      <c r="N17" s="27">
        <v>1691964.36</v>
      </c>
      <c r="O17" s="27">
        <v>1797067</v>
      </c>
      <c r="P17" s="27">
        <v>1710654.8099999998</v>
      </c>
      <c r="Q17" s="27">
        <v>2362600.9899999998</v>
      </c>
      <c r="R17" s="27">
        <v>28429041.600000001</v>
      </c>
      <c r="S17" s="27">
        <v>36094085.429999992</v>
      </c>
    </row>
    <row r="18" spans="1:19" ht="18.75" customHeight="1">
      <c r="A18" s="98">
        <v>2</v>
      </c>
      <c r="B18" s="97" t="s">
        <v>38</v>
      </c>
      <c r="C18" s="27">
        <v>57690588.259999998</v>
      </c>
      <c r="D18" s="27">
        <v>68705251.450000003</v>
      </c>
      <c r="E18" s="27">
        <v>65037128.300000004</v>
      </c>
      <c r="F18" s="27">
        <v>66676934.010000013</v>
      </c>
      <c r="G18" s="27">
        <v>75470223.989999995</v>
      </c>
      <c r="H18" s="27">
        <v>82827843.870000005</v>
      </c>
      <c r="I18" s="27">
        <v>77205805.649999991</v>
      </c>
      <c r="J18" s="27">
        <v>77756880.280000016</v>
      </c>
      <c r="K18" s="27">
        <v>84339601.600000009</v>
      </c>
      <c r="L18" s="27">
        <v>89600274.409999996</v>
      </c>
      <c r="M18" s="27">
        <v>94292125.169999987</v>
      </c>
      <c r="N18" s="27">
        <v>84088106.459999993</v>
      </c>
      <c r="O18" s="27">
        <v>99537319.689999998</v>
      </c>
      <c r="P18" s="27">
        <v>101424602.84999999</v>
      </c>
      <c r="Q18" s="27">
        <v>105808526.59</v>
      </c>
      <c r="R18" s="27">
        <v>62043704.440000013</v>
      </c>
      <c r="S18" s="27">
        <v>56618137.840000004</v>
      </c>
    </row>
    <row r="19" spans="1:19" ht="18.75" customHeight="1">
      <c r="A19" s="96" t="s">
        <v>97</v>
      </c>
      <c r="B19" s="97" t="s">
        <v>39</v>
      </c>
      <c r="C19" s="27">
        <v>0</v>
      </c>
      <c r="D19" s="27">
        <v>12742221.359999999</v>
      </c>
      <c r="E19" s="27">
        <v>12565300</v>
      </c>
      <c r="F19" s="27">
        <v>13286089.109999999</v>
      </c>
      <c r="G19" s="27">
        <v>16219759.91</v>
      </c>
      <c r="H19" s="27">
        <v>17179690.850000001</v>
      </c>
      <c r="I19" s="27">
        <v>15356581.310000001</v>
      </c>
      <c r="J19" s="27">
        <v>14812577.02</v>
      </c>
      <c r="K19" s="27">
        <v>16320940.42</v>
      </c>
      <c r="L19" s="27">
        <v>18129880.98</v>
      </c>
      <c r="M19" s="27">
        <v>20298877.460000001</v>
      </c>
      <c r="N19" s="27">
        <v>19699612.960000005</v>
      </c>
      <c r="O19" s="27">
        <v>19640556.75</v>
      </c>
      <c r="P19" s="27">
        <v>18096611.499999996</v>
      </c>
      <c r="Q19" s="27">
        <v>17487986.75</v>
      </c>
      <c r="R19" s="27">
        <v>2229690.35</v>
      </c>
      <c r="S19" s="27">
        <v>1870416.29</v>
      </c>
    </row>
    <row r="20" spans="1:19" ht="30">
      <c r="A20" s="96" t="s">
        <v>98</v>
      </c>
      <c r="B20" s="97" t="s">
        <v>79</v>
      </c>
      <c r="C20" s="27">
        <v>23084786.860000003</v>
      </c>
      <c r="D20" s="27">
        <v>21108038.09</v>
      </c>
      <c r="E20" s="27">
        <v>20290235.25</v>
      </c>
      <c r="F20" s="27">
        <v>21549085.910000004</v>
      </c>
      <c r="G20" s="27">
        <v>20663947.920000002</v>
      </c>
      <c r="H20" s="27">
        <v>21662002.350000001</v>
      </c>
      <c r="I20" s="27">
        <v>24469051.629999999</v>
      </c>
      <c r="J20" s="27">
        <v>23854325.149999999</v>
      </c>
      <c r="K20" s="27">
        <v>26159988.449999999</v>
      </c>
      <c r="L20" s="27">
        <v>29511114.960000001</v>
      </c>
      <c r="M20" s="27">
        <v>31988275.91</v>
      </c>
      <c r="N20" s="27">
        <v>22028264.209999997</v>
      </c>
      <c r="O20" s="27">
        <v>34400958.539999999</v>
      </c>
      <c r="P20" s="27">
        <v>38168733.210000001</v>
      </c>
      <c r="Q20" s="27">
        <v>39551021.57</v>
      </c>
      <c r="R20" s="27">
        <v>46197710.090000004</v>
      </c>
      <c r="S20" s="27">
        <v>45944696.359999999</v>
      </c>
    </row>
    <row r="21" spans="1:19" ht="18.75" customHeight="1">
      <c r="A21" s="93">
        <v>3</v>
      </c>
      <c r="B21" s="97" t="s">
        <v>40</v>
      </c>
      <c r="C21" s="27">
        <v>21143141.530000001</v>
      </c>
      <c r="D21" s="27">
        <v>15836164.32</v>
      </c>
      <c r="E21" s="27">
        <v>15845656.679999998</v>
      </c>
      <c r="F21" s="27">
        <v>16366865.659999998</v>
      </c>
      <c r="G21" s="27">
        <v>16191968.5</v>
      </c>
      <c r="H21" s="27">
        <v>21524707.880000003</v>
      </c>
      <c r="I21" s="27">
        <v>18934143.190000001</v>
      </c>
      <c r="J21" s="27">
        <v>17658873.52</v>
      </c>
      <c r="K21" s="27">
        <v>16918928.339999996</v>
      </c>
      <c r="L21" s="27">
        <v>16048002.629999999</v>
      </c>
      <c r="M21" s="27">
        <v>16963442.949999999</v>
      </c>
      <c r="N21" s="27">
        <v>18800659.169999998</v>
      </c>
      <c r="O21" s="27">
        <v>17428618.460000001</v>
      </c>
      <c r="P21" s="27">
        <v>17300426.370000001</v>
      </c>
      <c r="Q21" s="27">
        <v>17244293.269999996</v>
      </c>
      <c r="R21" s="27">
        <v>36261365.979999997</v>
      </c>
      <c r="S21" s="27">
        <v>38010645.829999998</v>
      </c>
    </row>
    <row r="22" spans="1:19" ht="18.75" customHeight="1">
      <c r="A22" s="96" t="s">
        <v>99</v>
      </c>
      <c r="B22" s="97" t="s">
        <v>57</v>
      </c>
      <c r="C22" s="27">
        <v>12960729.529999999</v>
      </c>
      <c r="D22" s="27">
        <v>12635842.279999999</v>
      </c>
      <c r="E22" s="27">
        <v>12717616.92</v>
      </c>
      <c r="F22" s="27">
        <v>12769945.1</v>
      </c>
      <c r="G22" s="27">
        <v>11757870.26</v>
      </c>
      <c r="H22" s="27">
        <v>12998992.879999999</v>
      </c>
      <c r="I22" s="27">
        <v>11861152.75</v>
      </c>
      <c r="J22" s="27">
        <v>11549284.209999999</v>
      </c>
      <c r="K22" s="27">
        <v>11724283.130000001</v>
      </c>
      <c r="L22" s="27">
        <v>10062702.48</v>
      </c>
      <c r="M22" s="27">
        <v>10201886.640000001</v>
      </c>
      <c r="N22" s="27">
        <v>10330896.83</v>
      </c>
      <c r="O22" s="27">
        <v>10257926.07</v>
      </c>
      <c r="P22" s="27">
        <v>9935618.339999998</v>
      </c>
      <c r="Q22" s="27">
        <v>9970140.7599999998</v>
      </c>
      <c r="R22" s="27">
        <v>10620045.420000002</v>
      </c>
      <c r="S22" s="27">
        <v>10602068.780000001</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999537</v>
      </c>
      <c r="D24" s="27">
        <v>0</v>
      </c>
      <c r="E24" s="27">
        <v>0</v>
      </c>
      <c r="F24" s="27">
        <v>0</v>
      </c>
      <c r="G24" s="27">
        <v>0</v>
      </c>
      <c r="H24" s="27">
        <v>0</v>
      </c>
      <c r="I24" s="27">
        <v>0</v>
      </c>
      <c r="J24" s="27">
        <v>0</v>
      </c>
      <c r="K24" s="27">
        <v>0</v>
      </c>
      <c r="L24" s="27">
        <v>0</v>
      </c>
      <c r="M24" s="27">
        <v>0</v>
      </c>
      <c r="N24" s="27">
        <v>0</v>
      </c>
      <c r="O24" s="27">
        <v>0</v>
      </c>
      <c r="P24" s="27">
        <v>0</v>
      </c>
      <c r="Q24" s="27">
        <v>0</v>
      </c>
      <c r="R24" s="27">
        <v>12474086.540000001</v>
      </c>
      <c r="S24" s="27">
        <v>12138548.24</v>
      </c>
    </row>
    <row r="25" spans="1:19" ht="18.75" customHeight="1">
      <c r="A25" s="93">
        <v>5</v>
      </c>
      <c r="B25" s="97" t="s">
        <v>42</v>
      </c>
      <c r="C25" s="27">
        <v>0</v>
      </c>
      <c r="D25" s="27">
        <v>59818.039999999994</v>
      </c>
      <c r="E25" s="27">
        <v>230737.61000000002</v>
      </c>
      <c r="F25" s="27">
        <v>144666.34999999998</v>
      </c>
      <c r="G25" s="27">
        <v>14093.93</v>
      </c>
      <c r="H25" s="27">
        <v>6918.92</v>
      </c>
      <c r="I25" s="27">
        <v>10572</v>
      </c>
      <c r="J25" s="27">
        <v>19741.18</v>
      </c>
      <c r="K25" s="27">
        <v>51499.009999999995</v>
      </c>
      <c r="L25" s="27">
        <v>21202.92</v>
      </c>
      <c r="M25" s="27">
        <v>40182.660000000003</v>
      </c>
      <c r="N25" s="27">
        <v>43238.61</v>
      </c>
      <c r="O25" s="27">
        <v>124848.39</v>
      </c>
      <c r="P25" s="27">
        <v>19135.12</v>
      </c>
      <c r="Q25" s="27">
        <v>15702.57</v>
      </c>
      <c r="R25" s="27">
        <v>73591.59</v>
      </c>
      <c r="S25" s="27">
        <v>98081.53</v>
      </c>
    </row>
    <row r="26" spans="1:19" ht="18.75" customHeight="1">
      <c r="A26" s="93">
        <v>6</v>
      </c>
      <c r="B26" s="97" t="s">
        <v>43</v>
      </c>
      <c r="C26" s="27">
        <v>202123.13</v>
      </c>
      <c r="D26" s="27">
        <v>46429.919999999998</v>
      </c>
      <c r="E26" s="27">
        <v>12437</v>
      </c>
      <c r="F26" s="27">
        <v>12204.07</v>
      </c>
      <c r="G26" s="27">
        <v>607613.44999999995</v>
      </c>
      <c r="H26" s="27">
        <v>273717.25</v>
      </c>
      <c r="I26" s="27">
        <v>207201.32</v>
      </c>
      <c r="J26" s="27">
        <v>469832.02999999997</v>
      </c>
      <c r="K26" s="27">
        <v>159865.75</v>
      </c>
      <c r="L26" s="27">
        <v>614250.23999999999</v>
      </c>
      <c r="M26" s="27">
        <v>833012.51</v>
      </c>
      <c r="N26" s="27">
        <v>2016880.08</v>
      </c>
      <c r="O26" s="27">
        <v>843981.75</v>
      </c>
      <c r="P26" s="27">
        <v>949716.64</v>
      </c>
      <c r="Q26" s="27">
        <v>871168.53</v>
      </c>
      <c r="R26" s="27">
        <v>8962089.2600000016</v>
      </c>
      <c r="S26" s="27">
        <v>3570660.79</v>
      </c>
    </row>
    <row r="27" spans="1:19" ht="18.75" customHeight="1">
      <c r="A27" s="93">
        <v>7</v>
      </c>
      <c r="B27" s="97" t="s">
        <v>60</v>
      </c>
      <c r="C27" s="27">
        <v>5388362.5800000001</v>
      </c>
      <c r="D27" s="27">
        <v>968737.45000000007</v>
      </c>
      <c r="E27" s="27">
        <v>538648.02</v>
      </c>
      <c r="F27" s="27">
        <v>1108957.99</v>
      </c>
      <c r="G27" s="27">
        <v>1401333.51</v>
      </c>
      <c r="H27" s="27">
        <v>1419773.72</v>
      </c>
      <c r="I27" s="27">
        <v>3286917.7800000003</v>
      </c>
      <c r="J27" s="27">
        <v>1793751.4300000002</v>
      </c>
      <c r="K27" s="27">
        <v>4427151.46</v>
      </c>
      <c r="L27" s="27">
        <v>847925.01</v>
      </c>
      <c r="M27" s="27">
        <v>6781.98</v>
      </c>
      <c r="N27" s="27">
        <v>121461.19</v>
      </c>
      <c r="O27" s="27">
        <v>333942</v>
      </c>
      <c r="P27" s="27">
        <v>1254823.8899999999</v>
      </c>
      <c r="Q27" s="27">
        <v>2248823.58</v>
      </c>
      <c r="R27" s="27">
        <v>397748.79</v>
      </c>
      <c r="S27" s="27">
        <v>1303774.31</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f>+C32+C33+C34+C35+C36</f>
        <v>21980000</v>
      </c>
      <c r="D31" s="27">
        <v>125258.37</v>
      </c>
      <c r="E31" s="27">
        <v>125258.37</v>
      </c>
      <c r="F31" s="27">
        <v>125258.37</v>
      </c>
      <c r="G31" s="27">
        <v>125258.37</v>
      </c>
      <c r="H31" s="27">
        <v>125258.37</v>
      </c>
      <c r="I31" s="27">
        <v>125258.37</v>
      </c>
      <c r="J31" s="27">
        <v>125258.37</v>
      </c>
      <c r="K31" s="27">
        <v>125258.37</v>
      </c>
      <c r="L31" s="27">
        <v>125258.37</v>
      </c>
      <c r="M31" s="27">
        <v>125258.37</v>
      </c>
      <c r="N31" s="27">
        <v>125258.37</v>
      </c>
      <c r="O31" s="27">
        <v>125258.37</v>
      </c>
      <c r="P31" s="27">
        <v>125258.37</v>
      </c>
      <c r="Q31" s="27">
        <v>15125258.369999999</v>
      </c>
      <c r="R31" s="27">
        <v>104559244.09999999</v>
      </c>
      <c r="S31" s="27">
        <v>104559244.09</v>
      </c>
    </row>
    <row r="32" spans="1:19" s="50" customFormat="1" ht="18.75" customHeight="1">
      <c r="A32" s="66" t="s">
        <v>75</v>
      </c>
      <c r="B32" s="106" t="s">
        <v>168</v>
      </c>
      <c r="C32" s="27">
        <v>6310000</v>
      </c>
      <c r="D32" s="27">
        <v>90000</v>
      </c>
      <c r="E32" s="27">
        <v>90000</v>
      </c>
      <c r="F32" s="27">
        <v>90000</v>
      </c>
      <c r="G32" s="27">
        <v>90000</v>
      </c>
      <c r="H32" s="27">
        <v>90000</v>
      </c>
      <c r="I32" s="27">
        <v>90000</v>
      </c>
      <c r="J32" s="27">
        <v>90000</v>
      </c>
      <c r="K32" s="27">
        <v>90000</v>
      </c>
      <c r="L32" s="27">
        <v>90000</v>
      </c>
      <c r="M32" s="27">
        <v>90000</v>
      </c>
      <c r="N32" s="27">
        <v>90000</v>
      </c>
      <c r="O32" s="27">
        <v>90000</v>
      </c>
      <c r="P32" s="27">
        <v>90000</v>
      </c>
      <c r="Q32" s="27">
        <v>90000</v>
      </c>
      <c r="R32" s="27">
        <v>190000</v>
      </c>
      <c r="S32" s="27">
        <v>190000</v>
      </c>
    </row>
    <row r="33" spans="1:19" s="50" customFormat="1" ht="18.75" customHeight="1">
      <c r="A33" s="66" t="s">
        <v>89</v>
      </c>
      <c r="B33" s="106" t="s">
        <v>169</v>
      </c>
      <c r="C33" s="27">
        <v>15140000</v>
      </c>
      <c r="D33" s="27">
        <v>0</v>
      </c>
      <c r="E33" s="27">
        <v>0</v>
      </c>
      <c r="F33" s="27">
        <v>0</v>
      </c>
      <c r="G33" s="27">
        <v>0</v>
      </c>
      <c r="H33" s="27">
        <v>0</v>
      </c>
      <c r="I33" s="27">
        <v>0</v>
      </c>
      <c r="J33" s="27">
        <v>0</v>
      </c>
      <c r="K33" s="27">
        <v>0</v>
      </c>
      <c r="L33" s="27">
        <v>0</v>
      </c>
      <c r="M33" s="27">
        <v>0</v>
      </c>
      <c r="N33" s="27">
        <v>0</v>
      </c>
      <c r="O33" s="27">
        <v>0</v>
      </c>
      <c r="P33" s="27">
        <v>0</v>
      </c>
      <c r="Q33" s="27">
        <v>15000000</v>
      </c>
      <c r="R33" s="27">
        <v>104333985.72</v>
      </c>
      <c r="S33" s="27">
        <v>104333985.72</v>
      </c>
    </row>
    <row r="34" spans="1:19" s="50" customFormat="1" ht="18.75" customHeight="1">
      <c r="A34" s="66" t="s">
        <v>100</v>
      </c>
      <c r="B34" s="106" t="s">
        <v>170</v>
      </c>
      <c r="C34" s="27">
        <v>530000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35258.370000000003</v>
      </c>
      <c r="E35" s="27">
        <v>35258.370000000003</v>
      </c>
      <c r="F35" s="27">
        <v>35258.370000000003</v>
      </c>
      <c r="G35" s="27">
        <v>35258.370000000003</v>
      </c>
      <c r="H35" s="27">
        <v>35258.370000000003</v>
      </c>
      <c r="I35" s="27">
        <v>35258.370000000003</v>
      </c>
      <c r="J35" s="27">
        <v>35258.370000000003</v>
      </c>
      <c r="K35" s="27">
        <v>35258.370000000003</v>
      </c>
      <c r="L35" s="27">
        <v>35258.370000000003</v>
      </c>
      <c r="M35" s="27">
        <v>35258.370000000003</v>
      </c>
      <c r="N35" s="27">
        <v>35258.370000000003</v>
      </c>
      <c r="O35" s="27">
        <v>35258.370000000003</v>
      </c>
      <c r="P35" s="27">
        <v>35258.370000000003</v>
      </c>
      <c r="Q35" s="27">
        <v>35258.370000000003</v>
      </c>
      <c r="R35" s="27">
        <v>35258.379999999997</v>
      </c>
      <c r="S35" s="27">
        <v>35258.370000000003</v>
      </c>
    </row>
    <row r="36" spans="1:19"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12379661.1</v>
      </c>
      <c r="D37" s="27">
        <v>1260142</v>
      </c>
      <c r="E37" s="27">
        <v>13909636.109999999</v>
      </c>
      <c r="F37" s="27">
        <v>11811455</v>
      </c>
      <c r="G37" s="27">
        <v>1987046.84</v>
      </c>
      <c r="H37" s="27">
        <v>4975379.5</v>
      </c>
      <c r="I37" s="27">
        <v>5319918.4000000004</v>
      </c>
      <c r="J37" s="27">
        <v>6018243.4800000004</v>
      </c>
      <c r="K37" s="27">
        <v>2003352.49</v>
      </c>
      <c r="L37" s="27">
        <v>441087.9</v>
      </c>
      <c r="M37" s="27">
        <v>486042.13000000006</v>
      </c>
      <c r="N37" s="27">
        <v>16961876.699999999</v>
      </c>
      <c r="O37" s="27">
        <v>15051407.17</v>
      </c>
      <c r="P37" s="27">
        <v>9619388.8100000005</v>
      </c>
      <c r="Q37" s="27">
        <v>3242092</v>
      </c>
      <c r="R37" s="27">
        <v>100483763.66</v>
      </c>
      <c r="S37" s="27">
        <v>113779454.14</v>
      </c>
    </row>
    <row r="38" spans="1:19" s="50" customFormat="1" ht="18.75" customHeight="1">
      <c r="A38" s="49">
        <v>3</v>
      </c>
      <c r="B38" s="106" t="s">
        <v>174</v>
      </c>
      <c r="C38" s="27">
        <v>7164572.0600000005</v>
      </c>
      <c r="D38" s="27">
        <v>27508398.739999998</v>
      </c>
      <c r="E38" s="27">
        <v>18241242.129999999</v>
      </c>
      <c r="F38" s="27">
        <v>18634443.539999999</v>
      </c>
      <c r="G38" s="27">
        <v>3377294.73</v>
      </c>
      <c r="H38" s="27">
        <v>34613951.25</v>
      </c>
      <c r="I38" s="27">
        <v>29176943.510000002</v>
      </c>
      <c r="J38" s="27">
        <v>39404094.25</v>
      </c>
      <c r="K38" s="27">
        <v>31992972.98</v>
      </c>
      <c r="L38" s="27">
        <v>19692820.079999998</v>
      </c>
      <c r="M38" s="27">
        <v>20438996.870000001</v>
      </c>
      <c r="N38" s="27">
        <v>26597697.760000002</v>
      </c>
      <c r="O38" s="27">
        <v>34175067.100000001</v>
      </c>
      <c r="P38" s="27">
        <v>22021555.899999999</v>
      </c>
      <c r="Q38" s="27">
        <v>32281472.98</v>
      </c>
      <c r="R38" s="27">
        <v>28789287.100000001</v>
      </c>
      <c r="S38" s="27">
        <v>50338566.450000003</v>
      </c>
    </row>
    <row r="39" spans="1:19" s="50" customFormat="1" ht="18.75" customHeight="1">
      <c r="A39" s="49">
        <v>4</v>
      </c>
      <c r="B39" s="106" t="s">
        <v>175</v>
      </c>
      <c r="C39" s="27">
        <v>768110.93</v>
      </c>
      <c r="D39" s="27">
        <v>0</v>
      </c>
      <c r="E39" s="27">
        <v>0</v>
      </c>
      <c r="F39" s="27">
        <v>0</v>
      </c>
      <c r="G39" s="27">
        <v>0</v>
      </c>
      <c r="H39" s="27">
        <v>0</v>
      </c>
      <c r="I39" s="27">
        <v>0</v>
      </c>
      <c r="J39" s="27">
        <v>0</v>
      </c>
      <c r="K39" s="27">
        <v>0</v>
      </c>
      <c r="L39" s="27">
        <v>0</v>
      </c>
      <c r="M39" s="27">
        <v>0</v>
      </c>
      <c r="N39" s="27">
        <v>29198615.09</v>
      </c>
      <c r="O39" s="27">
        <v>31349302.149999999</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0</v>
      </c>
      <c r="G42" s="51">
        <v>0</v>
      </c>
      <c r="H42" s="51">
        <v>0</v>
      </c>
      <c r="I42" s="51">
        <v>0</v>
      </c>
      <c r="J42" s="51">
        <v>0</v>
      </c>
      <c r="K42" s="51">
        <v>0</v>
      </c>
      <c r="L42" s="51">
        <v>0</v>
      </c>
      <c r="M42" s="51">
        <v>0</v>
      </c>
      <c r="N42" s="51">
        <v>0</v>
      </c>
      <c r="O42" s="51">
        <v>0</v>
      </c>
      <c r="P42" s="51">
        <v>0</v>
      </c>
      <c r="Q42" s="51">
        <v>0</v>
      </c>
      <c r="R42" s="51">
        <v>0</v>
      </c>
      <c r="S42" s="51">
        <v>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v>0</v>
      </c>
      <c r="I44" s="51"/>
      <c r="J44" s="51"/>
      <c r="K44" s="51"/>
      <c r="L44" s="51"/>
      <c r="M44" s="51"/>
      <c r="N44" s="51"/>
      <c r="O44" s="51"/>
      <c r="P44" s="51"/>
      <c r="Q44" s="51"/>
      <c r="R44" s="51"/>
      <c r="S44" s="51"/>
    </row>
    <row r="45" spans="1:19" ht="39.950000000000003" customHeight="1">
      <c r="A45" s="110" t="s">
        <v>199</v>
      </c>
      <c r="B45" s="111" t="s">
        <v>204</v>
      </c>
      <c r="C45" s="51">
        <v>52252626.840000004</v>
      </c>
      <c r="D45" s="51">
        <v>84547818.079999998</v>
      </c>
      <c r="E45" s="51">
        <v>108616213.95999999</v>
      </c>
      <c r="F45" s="51">
        <v>144479856.41999999</v>
      </c>
      <c r="G45" s="51">
        <v>174497433.69</v>
      </c>
      <c r="H45" s="51">
        <v>246736648.70000002</v>
      </c>
      <c r="I45" s="51">
        <v>271183681.00999999</v>
      </c>
      <c r="J45" s="51">
        <v>252350413.34</v>
      </c>
      <c r="K45" s="51">
        <v>273664463.69999993</v>
      </c>
      <c r="L45" s="51">
        <v>283428690.75</v>
      </c>
      <c r="M45" s="51">
        <v>283183204.81999993</v>
      </c>
      <c r="N45" s="51">
        <v>287816607.11000001</v>
      </c>
      <c r="O45" s="51">
        <v>295467247.52999997</v>
      </c>
      <c r="P45" s="51">
        <v>296887350.71999997</v>
      </c>
      <c r="Q45" s="51">
        <v>324888586.87</v>
      </c>
      <c r="R45" s="51">
        <v>261279559.23000002</v>
      </c>
      <c r="S45" s="51">
        <v>211264219.03999999</v>
      </c>
    </row>
    <row r="46" spans="1:19" ht="39.950000000000003" customHeight="1">
      <c r="A46" s="112" t="s">
        <v>89</v>
      </c>
      <c r="B46" s="111" t="s">
        <v>188</v>
      </c>
      <c r="C46" s="51">
        <v>52132323.329999998</v>
      </c>
      <c r="D46" s="51">
        <v>84680438.709999993</v>
      </c>
      <c r="E46" s="51">
        <v>108910532.42</v>
      </c>
      <c r="F46" s="51">
        <v>144479854.56999999</v>
      </c>
      <c r="G46" s="51">
        <v>174496074.59999999</v>
      </c>
      <c r="H46" s="51">
        <v>246474506.60000002</v>
      </c>
      <c r="I46" s="51">
        <v>271171592.62000006</v>
      </c>
      <c r="J46" s="51">
        <v>252103363.70999998</v>
      </c>
      <c r="K46" s="51">
        <v>274144526.97000003</v>
      </c>
      <c r="L46" s="51">
        <v>283458892.92000002</v>
      </c>
      <c r="M46" s="51">
        <v>282883014.69999999</v>
      </c>
      <c r="N46" s="51">
        <v>287957879.67000002</v>
      </c>
      <c r="O46" s="51">
        <v>295150489.79999995</v>
      </c>
      <c r="P46" s="51">
        <v>296884766.75999999</v>
      </c>
      <c r="Q46" s="51">
        <v>325253445.47000003</v>
      </c>
      <c r="R46" s="51">
        <v>261760607.92000002</v>
      </c>
      <c r="S46" s="51">
        <v>211259686.64000002</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c r="D48" s="51"/>
      <c r="E48" s="51"/>
      <c r="F48" s="51"/>
      <c r="G48" s="51"/>
      <c r="H48" s="51"/>
      <c r="I48" s="51"/>
      <c r="J48" s="51"/>
      <c r="K48" s="51"/>
      <c r="L48" s="51">
        <v>0</v>
      </c>
      <c r="M48" s="51">
        <v>0</v>
      </c>
      <c r="N48" s="51">
        <v>72563.63</v>
      </c>
      <c r="O48" s="51">
        <v>112801.85</v>
      </c>
      <c r="P48" s="51">
        <v>160903.12</v>
      </c>
      <c r="Q48" s="51">
        <v>281384.44</v>
      </c>
      <c r="R48" s="51">
        <v>318788.38</v>
      </c>
      <c r="S48" s="51">
        <v>263095.69</v>
      </c>
    </row>
    <row r="49" spans="1:19" ht="39.950000000000003" customHeight="1">
      <c r="A49" s="112" t="s">
        <v>101</v>
      </c>
      <c r="B49" s="111" t="s">
        <v>197</v>
      </c>
      <c r="C49" s="51"/>
      <c r="D49" s="51"/>
      <c r="E49" s="51"/>
      <c r="F49" s="51"/>
      <c r="G49" s="51"/>
      <c r="H49" s="51"/>
      <c r="I49" s="51"/>
      <c r="J49" s="51"/>
      <c r="K49" s="51"/>
      <c r="L49" s="51">
        <v>0</v>
      </c>
      <c r="M49" s="51">
        <v>0</v>
      </c>
      <c r="N49" s="51">
        <f>+N48</f>
        <v>72563.63</v>
      </c>
      <c r="O49" s="51">
        <v>112801.85</v>
      </c>
      <c r="P49" s="51">
        <v>160903.12</v>
      </c>
      <c r="Q49" s="51">
        <v>281384.44</v>
      </c>
      <c r="R49" s="51">
        <v>318788.38</v>
      </c>
      <c r="S49" s="51">
        <v>263095.69</v>
      </c>
    </row>
    <row r="50" spans="1:19" ht="39.950000000000003" customHeight="1">
      <c r="A50" s="116" t="s">
        <v>97</v>
      </c>
      <c r="B50" s="115" t="s">
        <v>179</v>
      </c>
      <c r="C50" s="51"/>
      <c r="D50" s="51"/>
      <c r="E50" s="51"/>
      <c r="F50" s="51"/>
      <c r="G50" s="51"/>
      <c r="H50" s="51"/>
      <c r="I50" s="51"/>
      <c r="J50" s="51">
        <v>4086355</v>
      </c>
      <c r="K50" s="51">
        <v>4141174.8</v>
      </c>
      <c r="L50" s="51">
        <v>3559730.86</v>
      </c>
      <c r="M50" s="51">
        <v>5359544.58</v>
      </c>
      <c r="N50" s="51">
        <v>5681053.2800000003</v>
      </c>
      <c r="O50" s="51">
        <v>5545571.6099999994</v>
      </c>
      <c r="P50" s="51">
        <v>6414596.9446109794</v>
      </c>
      <c r="Q50" s="51">
        <v>5348056.4886813192</v>
      </c>
      <c r="R50" s="51">
        <v>7096715.4400000004</v>
      </c>
      <c r="S50" s="51">
        <v>6402491.9900000002</v>
      </c>
    </row>
    <row r="51" spans="1:19" ht="39.950000000000003" customHeight="1">
      <c r="A51" s="116" t="s">
        <v>98</v>
      </c>
      <c r="B51" s="115" t="s">
        <v>178</v>
      </c>
      <c r="C51" s="51"/>
      <c r="D51" s="51"/>
      <c r="E51" s="51"/>
      <c r="F51" s="51"/>
      <c r="G51" s="51"/>
      <c r="H51" s="51"/>
      <c r="I51" s="51"/>
      <c r="J51" s="51">
        <v>4323574.08</v>
      </c>
      <c r="K51" s="51">
        <v>3835319.57</v>
      </c>
      <c r="L51" s="51">
        <v>3646489.51</v>
      </c>
      <c r="M51" s="51">
        <v>5212945.8899999997</v>
      </c>
      <c r="N51" s="51">
        <v>5678106.79</v>
      </c>
      <c r="O51" s="51">
        <v>5548265.29</v>
      </c>
      <c r="P51" s="51">
        <v>6398742.9499999993</v>
      </c>
      <c r="Q51" s="51">
        <v>5380541.3899999997</v>
      </c>
      <c r="R51" s="51">
        <v>7102080.8000000007</v>
      </c>
      <c r="S51" s="51">
        <v>6325024.8699999992</v>
      </c>
    </row>
    <row r="52" spans="1:19" ht="39.950000000000003" customHeight="1">
      <c r="A52" s="116" t="s">
        <v>147</v>
      </c>
      <c r="B52" s="115" t="s">
        <v>216</v>
      </c>
      <c r="C52" s="51"/>
      <c r="D52" s="51"/>
      <c r="E52" s="51"/>
      <c r="F52" s="51"/>
      <c r="G52" s="51"/>
      <c r="H52" s="51"/>
      <c r="I52" s="51"/>
      <c r="J52" s="51"/>
      <c r="K52" s="51"/>
      <c r="L52" s="51"/>
      <c r="M52" s="51"/>
      <c r="N52" s="51"/>
      <c r="O52" s="51"/>
      <c r="P52" s="51"/>
      <c r="Q52" s="51"/>
      <c r="R52" s="51"/>
      <c r="S52" s="51"/>
    </row>
    <row r="53" spans="1:19" ht="39.950000000000003" customHeight="1">
      <c r="A53" s="116" t="s">
        <v>148</v>
      </c>
      <c r="B53" s="115" t="s">
        <v>190</v>
      </c>
      <c r="C53" s="51"/>
      <c r="D53" s="51"/>
      <c r="E53" s="51"/>
      <c r="F53" s="51"/>
      <c r="G53" s="51"/>
      <c r="H53" s="51"/>
      <c r="I53" s="51"/>
      <c r="J53" s="51"/>
      <c r="K53" s="51"/>
      <c r="L53" s="51">
        <v>814630</v>
      </c>
      <c r="M53" s="51">
        <v>186437.06999999995</v>
      </c>
      <c r="N53" s="51">
        <v>1300629.02</v>
      </c>
      <c r="O53" s="51">
        <v>1385496.9000000004</v>
      </c>
      <c r="P53" s="51">
        <v>1390481.7100000007</v>
      </c>
      <c r="Q53" s="51">
        <v>725892.14</v>
      </c>
      <c r="R53" s="51">
        <v>286788.26000000013</v>
      </c>
      <c r="S53" s="51">
        <v>1761705.37</v>
      </c>
    </row>
    <row r="54" spans="1:19" ht="39.950000000000003" customHeight="1">
      <c r="A54" s="114" t="s">
        <v>99</v>
      </c>
      <c r="B54" s="113" t="s">
        <v>191</v>
      </c>
      <c r="C54" s="51">
        <v>317677.48</v>
      </c>
      <c r="D54" s="51">
        <v>296969.88</v>
      </c>
      <c r="E54" s="51">
        <v>238744.43</v>
      </c>
      <c r="F54" s="51">
        <v>662699.17000000004</v>
      </c>
      <c r="G54" s="51">
        <v>351968.64</v>
      </c>
      <c r="H54" s="51">
        <v>602894.55000000005</v>
      </c>
      <c r="I54" s="51">
        <v>1001580.69</v>
      </c>
      <c r="J54" s="51">
        <v>2346746.6800000002</v>
      </c>
      <c r="K54" s="51">
        <v>2297359.87</v>
      </c>
      <c r="L54" s="51">
        <v>4021603.93</v>
      </c>
      <c r="M54" s="51">
        <v>4491427.59</v>
      </c>
      <c r="N54" s="51">
        <v>2951721.27</v>
      </c>
      <c r="O54" s="51">
        <v>3421544.85</v>
      </c>
      <c r="P54" s="51">
        <v>2211098.7799999998</v>
      </c>
      <c r="Q54" s="51">
        <v>2120416.63</v>
      </c>
      <c r="R54" s="51">
        <v>2020859.14</v>
      </c>
      <c r="S54" s="51">
        <v>1606068.02</v>
      </c>
    </row>
    <row r="55" spans="1:19" ht="39.950000000000003" customHeight="1">
      <c r="A55" s="114" t="s">
        <v>103</v>
      </c>
      <c r="B55" s="113" t="s">
        <v>192</v>
      </c>
      <c r="C55" s="51">
        <v>110667.86</v>
      </c>
      <c r="D55" s="51">
        <v>253178.03</v>
      </c>
      <c r="E55" s="51">
        <v>15789.48</v>
      </c>
      <c r="F55" s="51">
        <v>281172.38</v>
      </c>
      <c r="G55" s="51">
        <v>214613.96000000002</v>
      </c>
      <c r="H55" s="51">
        <v>397665.96</v>
      </c>
      <c r="I55" s="51">
        <v>580713.73</v>
      </c>
      <c r="J55" s="51">
        <v>847627.03</v>
      </c>
      <c r="K55" s="51">
        <v>1417749.34</v>
      </c>
      <c r="L55" s="51">
        <f>1656715.39</f>
        <v>1656715.39</v>
      </c>
      <c r="M55" s="51">
        <v>2322825.75</v>
      </c>
      <c r="N55" s="51">
        <v>2240607.0699999998</v>
      </c>
      <c r="O55" s="51">
        <v>2108555.42</v>
      </c>
      <c r="P55" s="51">
        <v>2295528</v>
      </c>
      <c r="Q55" s="51">
        <v>1960605.05</v>
      </c>
      <c r="R55" s="51">
        <v>1878617.83</v>
      </c>
      <c r="S55" s="51">
        <v>1663096.09</v>
      </c>
    </row>
    <row r="56" spans="1:19" ht="39.950000000000003" customHeight="1">
      <c r="A56" s="114" t="s">
        <v>145</v>
      </c>
      <c r="B56" s="113" t="s">
        <v>180</v>
      </c>
      <c r="C56" s="51">
        <v>4871024.2</v>
      </c>
      <c r="D56" s="51">
        <v>3884868.4</v>
      </c>
      <c r="E56" s="51">
        <v>2946012.57</v>
      </c>
      <c r="F56" s="51">
        <v>3164154.98</v>
      </c>
      <c r="G56" s="51">
        <v>2267768.17</v>
      </c>
      <c r="H56" s="51">
        <v>848037.37</v>
      </c>
      <c r="I56" s="51">
        <v>1215394.73</v>
      </c>
      <c r="J56" s="51">
        <v>2750668.11</v>
      </c>
      <c r="K56" s="51">
        <v>2750668.11</v>
      </c>
      <c r="L56" s="51">
        <v>4350068.6399999997</v>
      </c>
      <c r="M56" s="51">
        <v>5973782.0099999998</v>
      </c>
      <c r="N56" s="51">
        <v>6517236.8099999996</v>
      </c>
      <c r="O56" s="51">
        <v>5816059.1100000003</v>
      </c>
      <c r="P56" s="51">
        <v>5389949.75</v>
      </c>
      <c r="Q56" s="51">
        <v>4306725.3899999997</v>
      </c>
      <c r="R56" s="51">
        <v>5142015.43</v>
      </c>
      <c r="S56" s="51">
        <v>7561004.2299999995</v>
      </c>
    </row>
    <row r="57" spans="1:19" ht="39.950000000000003" customHeight="1">
      <c r="A57" s="114" t="s">
        <v>146</v>
      </c>
      <c r="B57" s="113" t="s">
        <v>181</v>
      </c>
      <c r="C57" s="51">
        <v>4871024.2</v>
      </c>
      <c r="D57" s="51">
        <v>4714266.7200000007</v>
      </c>
      <c r="E57" s="51">
        <v>3839563.2600000002</v>
      </c>
      <c r="F57" s="51">
        <v>3228692.12</v>
      </c>
      <c r="G57" s="51">
        <v>2930698.88</v>
      </c>
      <c r="H57" s="51">
        <v>750833.59</v>
      </c>
      <c r="I57" s="51">
        <v>672241.45</v>
      </c>
      <c r="J57" s="51">
        <v>1463818.66</v>
      </c>
      <c r="K57" s="51">
        <v>2604008.09</v>
      </c>
      <c r="L57" s="51">
        <f>3162624.05+999404</f>
        <v>4162028.05</v>
      </c>
      <c r="M57" s="51">
        <v>6166267</v>
      </c>
      <c r="N57" s="51">
        <v>6550768.6000000006</v>
      </c>
      <c r="O57" s="51">
        <v>5797796.7599999998</v>
      </c>
      <c r="P57" s="51">
        <v>5407570.2791264281</v>
      </c>
      <c r="Q57" s="51">
        <v>4307769.7914835988</v>
      </c>
      <c r="R57" s="51">
        <v>5161422.59</v>
      </c>
      <c r="S57" s="51">
        <v>7667153.2199999997</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c r="D60" s="51"/>
      <c r="E60" s="51"/>
      <c r="F60" s="51"/>
      <c r="G60" s="51"/>
      <c r="H60" s="51"/>
      <c r="I60" s="51"/>
      <c r="J60" s="51">
        <v>4133016.63</v>
      </c>
      <c r="K60" s="51">
        <v>3986611.83</v>
      </c>
      <c r="L60" s="51">
        <v>-217932.98</v>
      </c>
      <c r="M60" s="51">
        <v>813251.9</v>
      </c>
      <c r="N60" s="51">
        <v>-60256.659999999989</v>
      </c>
      <c r="O60" s="51">
        <v>855895.32</v>
      </c>
      <c r="P60" s="51">
        <v>8148328.0699999994</v>
      </c>
      <c r="Q60" s="51">
        <v>7958709.2200000007</v>
      </c>
      <c r="R60" s="51">
        <v>7999290</v>
      </c>
      <c r="S60" s="51">
        <v>8340853.7800000012</v>
      </c>
    </row>
    <row r="61" spans="1:19" ht="39.950000000000003" customHeight="1">
      <c r="A61" s="117" t="s">
        <v>152</v>
      </c>
      <c r="B61" s="118" t="s">
        <v>185</v>
      </c>
      <c r="C61" s="51"/>
      <c r="D61" s="51"/>
      <c r="E61" s="51"/>
      <c r="F61" s="51"/>
      <c r="G61" s="51"/>
      <c r="H61" s="51"/>
      <c r="I61" s="51"/>
      <c r="J61" s="51">
        <v>4133016.63</v>
      </c>
      <c r="K61" s="51">
        <v>4000028.4</v>
      </c>
      <c r="L61" s="51">
        <v>-206645.13</v>
      </c>
      <c r="M61" s="51">
        <v>737336.16</v>
      </c>
      <c r="N61" s="51">
        <v>-60777.780000000006</v>
      </c>
      <c r="O61" s="51">
        <v>856387.64</v>
      </c>
      <c r="P61" s="51">
        <v>8145217.3427587785</v>
      </c>
      <c r="Q61" s="51">
        <v>7939736.693335548</v>
      </c>
      <c r="R61" s="51">
        <v>8026490.7599999998</v>
      </c>
      <c r="S61" s="51">
        <v>8505922.2400000002</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c r="D64" s="51"/>
      <c r="E64" s="51"/>
      <c r="F64" s="51"/>
      <c r="G64" s="51"/>
      <c r="H64" s="51"/>
      <c r="I64" s="51"/>
      <c r="J64" s="51"/>
      <c r="K64" s="51">
        <v>212914.09</v>
      </c>
      <c r="L64" s="51">
        <v>137061.81</v>
      </c>
      <c r="M64" s="51">
        <v>-4990.7</v>
      </c>
      <c r="N64" s="51">
        <v>128687.42</v>
      </c>
      <c r="O64" s="51">
        <v>239031.16000000003</v>
      </c>
      <c r="P64" s="51">
        <v>104651.93</v>
      </c>
      <c r="Q64" s="51">
        <v>143597.86000000004</v>
      </c>
      <c r="R64" s="51">
        <v>194781.15</v>
      </c>
      <c r="S64" s="51">
        <v>61417.63</v>
      </c>
    </row>
    <row r="65" spans="1:19" ht="39.950000000000003" customHeight="1">
      <c r="A65" s="119" t="s">
        <v>156</v>
      </c>
      <c r="B65" s="120" t="s">
        <v>184</v>
      </c>
      <c r="C65" s="51"/>
      <c r="D65" s="51"/>
      <c r="E65" s="51"/>
      <c r="F65" s="51"/>
      <c r="G65" s="51"/>
      <c r="H65" s="51"/>
      <c r="I65" s="51"/>
      <c r="J65" s="51"/>
      <c r="K65" s="51">
        <v>212914.09</v>
      </c>
      <c r="L65" s="51">
        <v>135533.57</v>
      </c>
      <c r="M65" s="51">
        <v>0</v>
      </c>
      <c r="N65" s="51">
        <v>128825.8</v>
      </c>
      <c r="O65" s="51">
        <v>239207.71000000002</v>
      </c>
      <c r="P65" s="51">
        <v>104561.46452767862</v>
      </c>
      <c r="Q65" s="51">
        <v>143830.00403247989</v>
      </c>
      <c r="R65" s="51">
        <v>195137.36000000002</v>
      </c>
      <c r="S65" s="51">
        <v>65292.27</v>
      </c>
    </row>
  </sheetData>
  <pageMargins left="0.7" right="0.7" top="0.78740157499999996" bottom="0.78740157499999996" header="0.3" footer="0.3"/>
  <pageSetup paperSize="9" scale="43"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C1" zoomScale="85" zoomScaleNormal="85" workbookViewId="0">
      <pane ySplit="2" topLeftCell="A2278" activePane="bottomLeft" state="frozen"/>
      <selection activeCell="A3293" sqref="A3293"/>
      <selection pane="bottomLeft" activeCell="R3239" sqref="R3239"/>
    </sheetView>
  </sheetViews>
  <sheetFormatPr baseColWidth="10" defaultRowHeight="12.75"/>
  <cols>
    <col min="1" max="1" width="37.7109375" style="35" customWidth="1"/>
    <col min="2" max="2" width="16.7109375" style="35" bestFit="1" customWidth="1"/>
    <col min="3" max="17" width="18.28515625" style="35" customWidth="1"/>
    <col min="18" max="18" width="17.140625" style="35" customWidth="1"/>
    <col min="19" max="19" width="18.28515625" style="35" customWidth="1"/>
    <col min="20" max="16384" width="11.42578125" style="35"/>
  </cols>
  <sheetData>
    <row r="1" spans="1:19">
      <c r="A1" s="34" t="s">
        <v>143</v>
      </c>
    </row>
    <row r="2" spans="1:19" ht="102">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1394744.61</v>
      </c>
    </row>
    <row r="4" spans="1:19">
      <c r="A4" s="38"/>
      <c r="B4" s="6">
        <v>2021</v>
      </c>
      <c r="C4" s="36"/>
      <c r="D4" s="36"/>
      <c r="E4" s="36"/>
      <c r="F4" s="36"/>
      <c r="G4" s="36"/>
      <c r="H4" s="36"/>
      <c r="I4" s="36"/>
      <c r="J4" s="36"/>
      <c r="K4" s="36"/>
      <c r="L4" s="36"/>
      <c r="M4" s="36"/>
      <c r="N4" s="36"/>
      <c r="O4" s="36"/>
      <c r="P4" s="36"/>
      <c r="Q4" s="36"/>
      <c r="R4" s="37">
        <v>26397.91</v>
      </c>
      <c r="S4" s="37">
        <v>26397.91</v>
      </c>
    </row>
    <row r="5" spans="1:19">
      <c r="B5" s="6">
        <v>2020</v>
      </c>
      <c r="C5" s="36"/>
      <c r="D5" s="36"/>
      <c r="E5" s="36"/>
      <c r="F5" s="36"/>
      <c r="G5" s="36"/>
      <c r="H5" s="36"/>
      <c r="I5" s="36"/>
      <c r="J5" s="36"/>
      <c r="K5" s="36"/>
      <c r="L5" s="36"/>
      <c r="M5" s="36"/>
      <c r="N5" s="36"/>
      <c r="O5" s="36"/>
      <c r="P5" s="36"/>
      <c r="Q5" s="37">
        <v>353256.2</v>
      </c>
      <c r="R5" s="37">
        <v>353256.2</v>
      </c>
      <c r="S5" s="37">
        <v>353256.2</v>
      </c>
    </row>
    <row r="6" spans="1:19">
      <c r="B6" s="6">
        <v>2019</v>
      </c>
      <c r="C6" s="36"/>
      <c r="D6" s="36"/>
      <c r="E6" s="36"/>
      <c r="F6" s="36"/>
      <c r="G6" s="36"/>
      <c r="H6" s="36"/>
      <c r="I6" s="36"/>
      <c r="J6" s="36"/>
      <c r="K6" s="36"/>
      <c r="L6" s="36"/>
      <c r="M6" s="36"/>
      <c r="N6" s="36"/>
      <c r="O6" s="36"/>
      <c r="P6" s="37">
        <v>18898.45</v>
      </c>
      <c r="Q6" s="37">
        <v>18898.45</v>
      </c>
      <c r="R6" s="37">
        <v>18898.45</v>
      </c>
      <c r="S6" s="37">
        <v>18898.45</v>
      </c>
    </row>
    <row r="7" spans="1:19">
      <c r="B7" s="6">
        <v>2018</v>
      </c>
      <c r="C7" s="36"/>
      <c r="D7" s="36"/>
      <c r="E7" s="36"/>
      <c r="F7" s="36"/>
      <c r="G7" s="36"/>
      <c r="H7" s="36"/>
      <c r="I7" s="36"/>
      <c r="J7" s="36"/>
      <c r="K7" s="36"/>
      <c r="L7" s="36"/>
      <c r="M7" s="36"/>
      <c r="N7" s="36"/>
      <c r="O7" s="37">
        <v>44634.239999999998</v>
      </c>
      <c r="P7" s="37">
        <v>44634.239999999998</v>
      </c>
      <c r="Q7" s="37">
        <v>44634.239999999998</v>
      </c>
      <c r="R7" s="37">
        <v>44634.239999999998</v>
      </c>
      <c r="S7" s="37">
        <v>44634.239999999998</v>
      </c>
    </row>
    <row r="8" spans="1:19">
      <c r="B8" s="6">
        <v>2017</v>
      </c>
      <c r="C8" s="36"/>
      <c r="D8" s="36"/>
      <c r="E8" s="36"/>
      <c r="F8" s="36"/>
      <c r="G8" s="36"/>
      <c r="H8" s="36"/>
      <c r="I8" s="36"/>
      <c r="J8" s="36"/>
      <c r="K8" s="36"/>
      <c r="L8" s="36"/>
      <c r="M8" s="36"/>
      <c r="N8" s="37">
        <v>12073.3</v>
      </c>
      <c r="O8" s="37">
        <v>12073.3</v>
      </c>
      <c r="P8" s="37">
        <v>12073.3</v>
      </c>
      <c r="Q8" s="37">
        <v>12073.3</v>
      </c>
      <c r="R8" s="37">
        <v>12073.3</v>
      </c>
      <c r="S8" s="37">
        <v>12073.3</v>
      </c>
    </row>
    <row r="9" spans="1:19">
      <c r="B9" s="6">
        <v>2016</v>
      </c>
      <c r="C9" s="36"/>
      <c r="D9" s="36"/>
      <c r="E9" s="36"/>
      <c r="F9" s="36"/>
      <c r="G9" s="36"/>
      <c r="H9" s="36"/>
      <c r="I9" s="36"/>
      <c r="J9" s="36"/>
      <c r="K9" s="36"/>
      <c r="L9" s="36"/>
      <c r="M9" s="37">
        <v>22708.68</v>
      </c>
      <c r="N9" s="37">
        <v>22708.68</v>
      </c>
      <c r="O9" s="37">
        <v>22708.68</v>
      </c>
      <c r="P9" s="37">
        <v>22708.68</v>
      </c>
      <c r="Q9" s="37">
        <v>22708.68</v>
      </c>
      <c r="R9" s="37">
        <v>22708.68</v>
      </c>
      <c r="S9" s="37">
        <v>22708.68</v>
      </c>
    </row>
    <row r="10" spans="1:19">
      <c r="B10" s="6">
        <v>2015</v>
      </c>
      <c r="C10" s="36"/>
      <c r="D10" s="36"/>
      <c r="E10" s="36"/>
      <c r="F10" s="36"/>
      <c r="G10" s="36"/>
      <c r="H10" s="36"/>
      <c r="I10" s="36"/>
      <c r="J10" s="36"/>
      <c r="K10" s="36"/>
      <c r="L10" s="37">
        <v>20627.23</v>
      </c>
      <c r="M10" s="37">
        <v>20627.23</v>
      </c>
      <c r="N10" s="37">
        <v>20627.23</v>
      </c>
      <c r="O10" s="37">
        <v>20627.23</v>
      </c>
      <c r="P10" s="37">
        <v>20627.23</v>
      </c>
      <c r="Q10" s="37">
        <v>20627.23</v>
      </c>
      <c r="R10" s="37">
        <v>20627.23</v>
      </c>
      <c r="S10" s="37">
        <v>20627.23</v>
      </c>
    </row>
    <row r="11" spans="1:19">
      <c r="B11" s="6">
        <v>2014</v>
      </c>
      <c r="C11" s="36"/>
      <c r="D11" s="36"/>
      <c r="E11" s="36"/>
      <c r="F11" s="36"/>
      <c r="G11" s="36"/>
      <c r="H11" s="36"/>
      <c r="I11" s="36"/>
      <c r="J11" s="36"/>
      <c r="K11" s="37">
        <v>39181.660000000003</v>
      </c>
      <c r="L11" s="37">
        <v>39181.660000000003</v>
      </c>
      <c r="M11" s="37">
        <v>39181.660000000003</v>
      </c>
      <c r="N11" s="37">
        <v>39181.660000000003</v>
      </c>
      <c r="O11" s="37">
        <v>39181.660000000003</v>
      </c>
      <c r="P11" s="37">
        <v>39181.660000000003</v>
      </c>
      <c r="Q11" s="37">
        <v>39181.660000000003</v>
      </c>
      <c r="R11" s="37">
        <v>39181.660000000003</v>
      </c>
      <c r="S11" s="37">
        <v>39181.660000000003</v>
      </c>
    </row>
    <row r="12" spans="1:19">
      <c r="B12" s="6">
        <v>2013</v>
      </c>
      <c r="C12" s="36"/>
      <c r="D12" s="36"/>
      <c r="E12" s="36"/>
      <c r="F12" s="36"/>
      <c r="G12" s="36"/>
      <c r="H12" s="36"/>
      <c r="I12" s="36"/>
      <c r="J12" s="37">
        <v>49070.02</v>
      </c>
      <c r="K12" s="37">
        <v>49070.02</v>
      </c>
      <c r="L12" s="37">
        <v>49070.02</v>
      </c>
      <c r="M12" s="37">
        <v>49070.02</v>
      </c>
      <c r="N12" s="37">
        <v>49070.02</v>
      </c>
      <c r="O12" s="37">
        <v>49070.02</v>
      </c>
      <c r="P12" s="37">
        <v>49070.02</v>
      </c>
      <c r="Q12" s="37">
        <v>49070.02</v>
      </c>
      <c r="R12" s="37">
        <v>49070.02</v>
      </c>
      <c r="S12" s="37">
        <v>49070.02</v>
      </c>
    </row>
    <row r="13" spans="1:19">
      <c r="B13" s="6">
        <v>2012</v>
      </c>
      <c r="C13" s="36"/>
      <c r="D13" s="36"/>
      <c r="E13" s="36"/>
      <c r="F13" s="36"/>
      <c r="G13" s="36"/>
      <c r="H13" s="36"/>
      <c r="I13" s="37">
        <v>14579.44</v>
      </c>
      <c r="J13" s="37">
        <v>14579.44</v>
      </c>
      <c r="K13" s="37">
        <v>14579.44</v>
      </c>
      <c r="L13" s="37">
        <v>14579.44</v>
      </c>
      <c r="M13" s="37">
        <v>14579.44</v>
      </c>
      <c r="N13" s="37">
        <v>14579.44</v>
      </c>
      <c r="O13" s="37">
        <v>14579.44</v>
      </c>
      <c r="P13" s="37">
        <v>14579.44</v>
      </c>
      <c r="Q13" s="37">
        <v>14579.44</v>
      </c>
      <c r="R13" s="37">
        <v>14579.44</v>
      </c>
      <c r="S13" s="37">
        <v>14579.44</v>
      </c>
    </row>
    <row r="14" spans="1:19">
      <c r="B14" s="6">
        <v>2011</v>
      </c>
      <c r="C14" s="36"/>
      <c r="D14" s="36"/>
      <c r="E14" s="36"/>
      <c r="F14" s="36"/>
      <c r="G14" s="36"/>
      <c r="H14" s="37">
        <v>10122.16</v>
      </c>
      <c r="I14" s="37">
        <v>10122.16</v>
      </c>
      <c r="J14" s="37">
        <v>10122.16</v>
      </c>
      <c r="K14" s="37">
        <v>10122.16</v>
      </c>
      <c r="L14" s="37">
        <v>10122.16</v>
      </c>
      <c r="M14" s="37">
        <v>10122.16</v>
      </c>
      <c r="N14" s="37">
        <v>10122.16</v>
      </c>
      <c r="O14" s="37">
        <v>10122.16</v>
      </c>
      <c r="P14" s="37">
        <v>10122.16</v>
      </c>
      <c r="Q14" s="37">
        <v>10122.16</v>
      </c>
      <c r="R14" s="37">
        <v>10122.16</v>
      </c>
      <c r="S14" s="37">
        <v>10122.16</v>
      </c>
    </row>
    <row r="15" spans="1:19">
      <c r="B15" s="6">
        <v>2010</v>
      </c>
      <c r="C15" s="36"/>
      <c r="D15" s="36"/>
      <c r="E15" s="36"/>
      <c r="F15" s="36"/>
      <c r="G15" s="37">
        <v>9207.69</v>
      </c>
      <c r="H15" s="37">
        <v>9207.69</v>
      </c>
      <c r="I15" s="37">
        <v>9207.69</v>
      </c>
      <c r="J15" s="37">
        <v>9207.69</v>
      </c>
      <c r="K15" s="37">
        <v>9207.69</v>
      </c>
      <c r="L15" s="37">
        <v>9207.69</v>
      </c>
      <c r="M15" s="37">
        <v>9207.69</v>
      </c>
      <c r="N15" s="37">
        <v>9207.69</v>
      </c>
      <c r="O15" s="37">
        <v>9207.69</v>
      </c>
      <c r="P15" s="37">
        <v>9207.69</v>
      </c>
      <c r="Q15" s="37">
        <v>9207.69</v>
      </c>
      <c r="R15" s="37">
        <v>9207.69</v>
      </c>
      <c r="S15" s="37">
        <v>9207.69</v>
      </c>
    </row>
    <row r="16" spans="1:19">
      <c r="B16" s="6">
        <v>2009</v>
      </c>
      <c r="C16" s="36"/>
      <c r="D16" s="36"/>
      <c r="E16" s="36"/>
      <c r="F16" s="37">
        <v>22403.42</v>
      </c>
      <c r="G16" s="37">
        <v>22403.42</v>
      </c>
      <c r="H16" s="37">
        <v>22403.42</v>
      </c>
      <c r="I16" s="37">
        <v>22403.42</v>
      </c>
      <c r="J16" s="37">
        <v>22403.42</v>
      </c>
      <c r="K16" s="37">
        <v>22403.42</v>
      </c>
      <c r="L16" s="37">
        <v>22403.42</v>
      </c>
      <c r="M16" s="37">
        <v>22403.42</v>
      </c>
      <c r="N16" s="37">
        <v>22403.42</v>
      </c>
      <c r="O16" s="37">
        <v>22403.42</v>
      </c>
      <c r="P16" s="37">
        <v>22403.42</v>
      </c>
      <c r="Q16" s="37">
        <v>22403.42</v>
      </c>
      <c r="R16" s="37">
        <v>22403.42</v>
      </c>
      <c r="S16" s="37">
        <v>22403.42</v>
      </c>
    </row>
    <row r="17" spans="2:19">
      <c r="B17" s="6">
        <v>2008</v>
      </c>
      <c r="C17" s="36"/>
      <c r="D17" s="36"/>
      <c r="E17" s="37">
        <v>15013.5</v>
      </c>
      <c r="F17" s="37">
        <v>15013.5</v>
      </c>
      <c r="G17" s="37">
        <v>15013.5</v>
      </c>
      <c r="H17" s="37">
        <v>15013.5</v>
      </c>
      <c r="I17" s="37">
        <v>15013.5</v>
      </c>
      <c r="J17" s="37">
        <v>15013.5</v>
      </c>
      <c r="K17" s="37">
        <v>15013.5</v>
      </c>
      <c r="L17" s="37">
        <v>15013.5</v>
      </c>
      <c r="M17" s="37">
        <v>15013.5</v>
      </c>
      <c r="N17" s="37">
        <v>15013.5</v>
      </c>
      <c r="O17" s="37">
        <v>15013.5</v>
      </c>
      <c r="P17" s="37">
        <v>15013.5</v>
      </c>
      <c r="Q17" s="37">
        <v>15013.5</v>
      </c>
      <c r="R17" s="37">
        <v>15013.5</v>
      </c>
      <c r="S17" s="37">
        <v>15013.5</v>
      </c>
    </row>
    <row r="18" spans="2:19">
      <c r="B18" s="6">
        <v>2007</v>
      </c>
      <c r="C18" s="36"/>
      <c r="D18" s="37">
        <v>7212.25</v>
      </c>
      <c r="E18" s="37">
        <v>7212.25</v>
      </c>
      <c r="F18" s="37">
        <v>7212.25</v>
      </c>
      <c r="G18" s="37">
        <v>7212.25</v>
      </c>
      <c r="H18" s="37">
        <v>7212.25</v>
      </c>
      <c r="I18" s="37">
        <v>7212.25</v>
      </c>
      <c r="J18" s="37">
        <v>7212.25</v>
      </c>
      <c r="K18" s="37">
        <v>7212.25</v>
      </c>
      <c r="L18" s="37">
        <v>7212.25</v>
      </c>
      <c r="M18" s="37">
        <v>7212.25</v>
      </c>
      <c r="N18" s="37">
        <v>7212.25</v>
      </c>
      <c r="O18" s="37">
        <v>7212.25</v>
      </c>
      <c r="P18" s="37">
        <v>7212.25</v>
      </c>
      <c r="Q18" s="37">
        <v>7212.25</v>
      </c>
      <c r="R18" s="37">
        <v>7212.25</v>
      </c>
      <c r="S18" s="37">
        <v>7212.25</v>
      </c>
    </row>
    <row r="19" spans="2:19">
      <c r="B19" s="6">
        <v>2006</v>
      </c>
      <c r="C19" s="37">
        <v>21235.31</v>
      </c>
      <c r="D19" s="37">
        <v>21235.31</v>
      </c>
      <c r="E19" s="37">
        <v>21235.31</v>
      </c>
      <c r="F19" s="37">
        <v>21235.31</v>
      </c>
      <c r="G19" s="37">
        <v>21235.31</v>
      </c>
      <c r="H19" s="37">
        <v>21235.31</v>
      </c>
      <c r="I19" s="37">
        <v>21235.31</v>
      </c>
      <c r="J19" s="37">
        <v>21235.31</v>
      </c>
      <c r="K19" s="37">
        <v>21235.31</v>
      </c>
      <c r="L19" s="37">
        <v>21235.31</v>
      </c>
      <c r="M19" s="37">
        <v>21235.31</v>
      </c>
      <c r="N19" s="37">
        <v>21235.31</v>
      </c>
      <c r="O19" s="37">
        <v>21235.31</v>
      </c>
      <c r="P19" s="37">
        <v>21235.31</v>
      </c>
      <c r="Q19" s="37">
        <v>21235.31</v>
      </c>
      <c r="R19" s="37">
        <v>21235.31</v>
      </c>
      <c r="S19" s="37">
        <v>21235.31</v>
      </c>
    </row>
    <row r="20" spans="2:19">
      <c r="B20" s="6">
        <v>2005</v>
      </c>
      <c r="C20" s="37">
        <v>27593.73</v>
      </c>
      <c r="D20" s="37">
        <v>27593.73</v>
      </c>
      <c r="E20" s="37">
        <v>27593.73</v>
      </c>
      <c r="F20" s="37">
        <v>27593.73</v>
      </c>
      <c r="G20" s="37">
        <v>27593.73</v>
      </c>
      <c r="H20" s="37">
        <v>27593.73</v>
      </c>
      <c r="I20" s="37">
        <v>27593.73</v>
      </c>
      <c r="J20" s="37">
        <v>27593.73</v>
      </c>
      <c r="K20" s="37">
        <v>27593.73</v>
      </c>
      <c r="L20" s="37">
        <v>27593.73</v>
      </c>
      <c r="M20" s="37">
        <v>27593.73</v>
      </c>
      <c r="N20" s="37">
        <v>27593.73</v>
      </c>
      <c r="O20" s="37">
        <v>27593.73</v>
      </c>
      <c r="P20" s="37">
        <v>27593.73</v>
      </c>
      <c r="Q20" s="37">
        <v>27593.73</v>
      </c>
      <c r="R20" s="37">
        <v>27593.73</v>
      </c>
      <c r="S20" s="37">
        <v>27593.73</v>
      </c>
    </row>
    <row r="21" spans="2:19">
      <c r="B21" s="6">
        <v>2004</v>
      </c>
      <c r="C21" s="37">
        <v>7260.99</v>
      </c>
      <c r="D21" s="37">
        <v>7260.99</v>
      </c>
      <c r="E21" s="37">
        <v>7260.99</v>
      </c>
      <c r="F21" s="37">
        <v>7260.99</v>
      </c>
      <c r="G21" s="37">
        <v>7260.99</v>
      </c>
      <c r="H21" s="37">
        <v>7260.99</v>
      </c>
      <c r="I21" s="37">
        <v>7260.99</v>
      </c>
      <c r="J21" s="37">
        <v>7260.99</v>
      </c>
      <c r="K21" s="37">
        <v>7260.99</v>
      </c>
      <c r="L21" s="37">
        <v>7260.99</v>
      </c>
      <c r="M21" s="37">
        <v>7260.99</v>
      </c>
      <c r="N21" s="37">
        <v>7260.99</v>
      </c>
      <c r="O21" s="37">
        <v>7260.99</v>
      </c>
      <c r="P21" s="37">
        <v>7260.99</v>
      </c>
      <c r="Q21" s="37">
        <v>7260.99</v>
      </c>
      <c r="R21" s="37">
        <v>7260.99</v>
      </c>
      <c r="S21" s="37">
        <v>7260.99</v>
      </c>
    </row>
    <row r="22" spans="2:19">
      <c r="B22" s="6">
        <v>2003</v>
      </c>
      <c r="C22" s="37">
        <v>2692.77</v>
      </c>
      <c r="D22" s="37">
        <v>2692.77</v>
      </c>
      <c r="E22" s="37">
        <v>2692.77</v>
      </c>
      <c r="F22" s="37">
        <v>2692.77</v>
      </c>
      <c r="G22" s="37">
        <v>2692.77</v>
      </c>
      <c r="H22" s="37">
        <v>2692.77</v>
      </c>
      <c r="I22" s="37">
        <v>2692.77</v>
      </c>
      <c r="J22" s="37">
        <v>2692.77</v>
      </c>
      <c r="K22" s="37">
        <v>2692.77</v>
      </c>
      <c r="L22" s="37">
        <v>2692.77</v>
      </c>
      <c r="M22" s="37">
        <v>2692.77</v>
      </c>
      <c r="N22" s="37">
        <v>2692.77</v>
      </c>
      <c r="O22" s="37">
        <v>2692.77</v>
      </c>
      <c r="P22" s="37">
        <v>2692.77</v>
      </c>
      <c r="Q22" s="37">
        <v>2692.77</v>
      </c>
      <c r="R22" s="37">
        <v>2692.77</v>
      </c>
      <c r="S22" s="37">
        <v>2692.77</v>
      </c>
    </row>
    <row r="23" spans="2:19">
      <c r="B23" s="6">
        <v>2002</v>
      </c>
      <c r="C23" s="37">
        <v>6859.6</v>
      </c>
      <c r="D23" s="37">
        <v>6859.6</v>
      </c>
      <c r="E23" s="37">
        <v>6859.6</v>
      </c>
      <c r="F23" s="37">
        <v>6859.6</v>
      </c>
      <c r="G23" s="37">
        <v>6859.6</v>
      </c>
      <c r="H23" s="37">
        <v>6859.6</v>
      </c>
      <c r="I23" s="37">
        <v>6859.6</v>
      </c>
      <c r="J23" s="37">
        <v>6859.6</v>
      </c>
      <c r="K23" s="37">
        <v>6859.6</v>
      </c>
      <c r="L23" s="37">
        <v>6859.6</v>
      </c>
      <c r="M23" s="37">
        <v>6859.6</v>
      </c>
      <c r="N23" s="37">
        <v>6859.6</v>
      </c>
      <c r="O23" s="37">
        <v>6859.6</v>
      </c>
      <c r="P23" s="37">
        <v>6859.6</v>
      </c>
      <c r="Q23" s="37">
        <v>6859.6</v>
      </c>
      <c r="R23" s="37">
        <v>6859.6</v>
      </c>
      <c r="S23" s="37">
        <v>6859.6</v>
      </c>
    </row>
    <row r="24" spans="2:19">
      <c r="B24" s="6">
        <v>2001</v>
      </c>
      <c r="C24" s="37">
        <v>6312.46</v>
      </c>
      <c r="D24" s="37">
        <v>6312.46</v>
      </c>
      <c r="E24" s="37">
        <v>6312.46</v>
      </c>
      <c r="F24" s="37">
        <v>6312.46</v>
      </c>
      <c r="G24" s="37">
        <v>6312.46</v>
      </c>
      <c r="H24" s="37">
        <v>6312.46</v>
      </c>
      <c r="I24" s="37">
        <v>6312.46</v>
      </c>
      <c r="J24" s="37">
        <v>6312.46</v>
      </c>
      <c r="K24" s="37">
        <v>6312.46</v>
      </c>
      <c r="L24" s="37">
        <v>6312.46</v>
      </c>
      <c r="M24" s="37">
        <v>6312.46</v>
      </c>
      <c r="N24" s="37">
        <v>6312.46</v>
      </c>
      <c r="O24" s="37">
        <v>6312.46</v>
      </c>
      <c r="P24" s="37">
        <v>6312.46</v>
      </c>
      <c r="Q24" s="37">
        <v>6312.46</v>
      </c>
      <c r="R24" s="37">
        <v>6312.46</v>
      </c>
      <c r="S24" s="37">
        <v>6312.46</v>
      </c>
    </row>
    <row r="25" spans="2:19">
      <c r="B25" s="6">
        <v>2000</v>
      </c>
      <c r="C25" s="37">
        <v>33126.400000000001</v>
      </c>
      <c r="D25" s="37">
        <v>33126.400000000001</v>
      </c>
      <c r="E25" s="37">
        <v>33126.400000000001</v>
      </c>
      <c r="F25" s="37">
        <v>33126.400000000001</v>
      </c>
      <c r="G25" s="37">
        <v>33126.400000000001</v>
      </c>
      <c r="H25" s="37">
        <v>33126.400000000001</v>
      </c>
      <c r="I25" s="37">
        <v>33126.400000000001</v>
      </c>
      <c r="J25" s="37">
        <v>33126.400000000001</v>
      </c>
      <c r="K25" s="37">
        <v>33126.400000000001</v>
      </c>
      <c r="L25" s="37">
        <v>33126.400000000001</v>
      </c>
      <c r="M25" s="37">
        <v>33126.400000000001</v>
      </c>
      <c r="N25" s="37">
        <v>33126.400000000001</v>
      </c>
      <c r="O25" s="37">
        <v>33126.400000000001</v>
      </c>
      <c r="P25" s="37">
        <v>33126.400000000001</v>
      </c>
      <c r="Q25" s="37">
        <v>33126.400000000001</v>
      </c>
      <c r="R25" s="37">
        <v>33126.400000000001</v>
      </c>
      <c r="S25" s="37">
        <v>33126.400000000001</v>
      </c>
    </row>
    <row r="26" spans="2:19">
      <c r="B26" s="6">
        <v>1999</v>
      </c>
      <c r="C26" s="37">
        <v>159343.43</v>
      </c>
      <c r="D26" s="37">
        <v>159343.43</v>
      </c>
      <c r="E26" s="37">
        <v>159343.43</v>
      </c>
      <c r="F26" s="37">
        <v>159343.43</v>
      </c>
      <c r="G26" s="37">
        <v>159343.43</v>
      </c>
      <c r="H26" s="37">
        <v>159343.43</v>
      </c>
      <c r="I26" s="37">
        <v>159343.43</v>
      </c>
      <c r="J26" s="37">
        <v>159343.43</v>
      </c>
      <c r="K26" s="37">
        <v>159343.43</v>
      </c>
      <c r="L26" s="37">
        <v>159343.43</v>
      </c>
      <c r="M26" s="37">
        <v>159343.43</v>
      </c>
      <c r="N26" s="37">
        <v>159343.43</v>
      </c>
      <c r="O26" s="37">
        <v>159343.43</v>
      </c>
      <c r="P26" s="37">
        <v>159343.43</v>
      </c>
      <c r="Q26" s="37">
        <v>159343.43</v>
      </c>
      <c r="R26" s="37">
        <v>159343.43</v>
      </c>
      <c r="S26" s="37">
        <v>159343.43</v>
      </c>
    </row>
    <row r="27" spans="2:19">
      <c r="B27" s="6">
        <v>1998</v>
      </c>
      <c r="C27" s="37">
        <v>18256.22</v>
      </c>
      <c r="D27" s="37">
        <v>18256.22</v>
      </c>
      <c r="E27" s="37">
        <v>18256.22</v>
      </c>
      <c r="F27" s="37">
        <v>18256.22</v>
      </c>
      <c r="G27" s="37">
        <v>18256.22</v>
      </c>
      <c r="H27" s="37">
        <v>18256.22</v>
      </c>
      <c r="I27" s="37">
        <v>18256.22</v>
      </c>
      <c r="J27" s="37">
        <v>18256.22</v>
      </c>
      <c r="K27" s="37">
        <v>18256.22</v>
      </c>
      <c r="L27" s="37">
        <v>18256.22</v>
      </c>
      <c r="M27" s="37">
        <v>18256.22</v>
      </c>
      <c r="N27" s="37">
        <v>18256.22</v>
      </c>
      <c r="O27" s="37">
        <v>18256.22</v>
      </c>
      <c r="P27" s="37">
        <v>18256.22</v>
      </c>
      <c r="Q27" s="37">
        <v>18256.22</v>
      </c>
      <c r="R27" s="37">
        <v>18256.22</v>
      </c>
      <c r="S27" s="37">
        <v>18256.22</v>
      </c>
    </row>
    <row r="28" spans="2:19">
      <c r="B28" s="6">
        <v>1997</v>
      </c>
      <c r="C28" s="37">
        <v>21617.56</v>
      </c>
      <c r="D28" s="37">
        <v>21617.56</v>
      </c>
      <c r="E28" s="37">
        <v>21617.56</v>
      </c>
      <c r="F28" s="37">
        <v>21617.56</v>
      </c>
      <c r="G28" s="37">
        <v>21617.56</v>
      </c>
      <c r="H28" s="37">
        <v>21617.56</v>
      </c>
      <c r="I28" s="37">
        <v>21617.56</v>
      </c>
      <c r="J28" s="37">
        <v>21617.56</v>
      </c>
      <c r="K28" s="37">
        <v>21617.56</v>
      </c>
      <c r="L28" s="37">
        <v>21617.56</v>
      </c>
      <c r="M28" s="37">
        <v>21617.56</v>
      </c>
      <c r="N28" s="37">
        <v>21617.56</v>
      </c>
      <c r="O28" s="37">
        <v>21617.56</v>
      </c>
      <c r="P28" s="37">
        <v>21617.56</v>
      </c>
      <c r="Q28" s="37">
        <v>21617.56</v>
      </c>
      <c r="R28" s="37">
        <v>21617.56</v>
      </c>
      <c r="S28" s="37">
        <v>21617.56</v>
      </c>
    </row>
    <row r="29" spans="2:19">
      <c r="B29" s="6">
        <v>1996</v>
      </c>
      <c r="C29" s="37">
        <v>23584.36</v>
      </c>
      <c r="D29" s="37">
        <v>23584.36</v>
      </c>
      <c r="E29" s="37">
        <v>23584.36</v>
      </c>
      <c r="F29" s="37">
        <v>23584.36</v>
      </c>
      <c r="G29" s="37">
        <v>23584.36</v>
      </c>
      <c r="H29" s="37">
        <v>23584.36</v>
      </c>
      <c r="I29" s="37">
        <v>23584.36</v>
      </c>
      <c r="J29" s="37">
        <v>23584.36</v>
      </c>
      <c r="K29" s="37">
        <v>23584.36</v>
      </c>
      <c r="L29" s="37">
        <v>23584.36</v>
      </c>
      <c r="M29" s="37">
        <v>23584.36</v>
      </c>
      <c r="N29" s="37">
        <v>23584.36</v>
      </c>
      <c r="O29" s="37">
        <v>23584.36</v>
      </c>
      <c r="P29" s="37">
        <v>23584.36</v>
      </c>
      <c r="Q29" s="37">
        <v>23584.36</v>
      </c>
      <c r="R29" s="37">
        <v>23584.36</v>
      </c>
      <c r="S29" s="37">
        <v>23584.36</v>
      </c>
    </row>
    <row r="30" spans="2:19">
      <c r="B30" s="6">
        <v>1995</v>
      </c>
      <c r="C30" s="37">
        <v>9778.34</v>
      </c>
      <c r="D30" s="37">
        <v>9778.34</v>
      </c>
      <c r="E30" s="37">
        <v>9778.34</v>
      </c>
      <c r="F30" s="37">
        <v>9778.34</v>
      </c>
      <c r="G30" s="37">
        <v>9778.34</v>
      </c>
      <c r="H30" s="37">
        <v>9778.34</v>
      </c>
      <c r="I30" s="37">
        <v>9778.34</v>
      </c>
      <c r="J30" s="37">
        <v>9778.34</v>
      </c>
      <c r="K30" s="37">
        <v>9778.34</v>
      </c>
      <c r="L30" s="37">
        <v>9778.34</v>
      </c>
      <c r="M30" s="37">
        <v>9778.34</v>
      </c>
      <c r="N30" s="37">
        <v>9778.34</v>
      </c>
      <c r="O30" s="37">
        <v>9778.34</v>
      </c>
      <c r="P30" s="37">
        <v>9778.34</v>
      </c>
      <c r="Q30" s="37">
        <v>9778.34</v>
      </c>
      <c r="R30" s="37">
        <v>9778.34</v>
      </c>
      <c r="S30" s="37">
        <v>9778.34</v>
      </c>
    </row>
    <row r="31" spans="2:19">
      <c r="B31" s="6">
        <v>1994</v>
      </c>
      <c r="C31" s="37">
        <v>42203.56</v>
      </c>
      <c r="D31" s="37">
        <v>42203.56</v>
      </c>
      <c r="E31" s="37">
        <v>42203.56</v>
      </c>
      <c r="F31" s="37">
        <v>42203.56</v>
      </c>
      <c r="G31" s="37">
        <v>42203.56</v>
      </c>
      <c r="H31" s="37">
        <v>42203.56</v>
      </c>
      <c r="I31" s="37">
        <v>42203.56</v>
      </c>
      <c r="J31" s="37">
        <v>42203.56</v>
      </c>
      <c r="K31" s="37">
        <v>42203.56</v>
      </c>
      <c r="L31" s="37">
        <v>42203.56</v>
      </c>
      <c r="M31" s="37">
        <v>42203.56</v>
      </c>
      <c r="N31" s="37">
        <v>42203.56</v>
      </c>
      <c r="O31" s="37">
        <v>42203.56</v>
      </c>
      <c r="P31" s="37">
        <v>42203.56</v>
      </c>
      <c r="Q31" s="37">
        <v>42203.56</v>
      </c>
      <c r="R31" s="37">
        <v>42203.56</v>
      </c>
      <c r="S31" s="37">
        <v>42203.56</v>
      </c>
    </row>
    <row r="32" spans="2:19">
      <c r="B32" s="6">
        <v>1993</v>
      </c>
      <c r="C32" s="37">
        <v>10767.65</v>
      </c>
      <c r="D32" s="37">
        <v>10767.65</v>
      </c>
      <c r="E32" s="37">
        <v>10767.65</v>
      </c>
      <c r="F32" s="37">
        <v>10767.65</v>
      </c>
      <c r="G32" s="37">
        <v>10767.65</v>
      </c>
      <c r="H32" s="37">
        <v>10767.65</v>
      </c>
      <c r="I32" s="37">
        <v>10767.65</v>
      </c>
      <c r="J32" s="37">
        <v>10767.65</v>
      </c>
      <c r="K32" s="37">
        <v>10767.65</v>
      </c>
      <c r="L32" s="37">
        <v>10767.65</v>
      </c>
      <c r="M32" s="37">
        <v>10767.65</v>
      </c>
      <c r="N32" s="37">
        <v>10767.65</v>
      </c>
      <c r="O32" s="37">
        <v>10767.65</v>
      </c>
      <c r="P32" s="37">
        <v>10767.65</v>
      </c>
      <c r="Q32" s="37">
        <v>10767.65</v>
      </c>
      <c r="R32" s="37">
        <v>10767.65</v>
      </c>
      <c r="S32" s="37">
        <v>10767.65</v>
      </c>
    </row>
    <row r="33" spans="2:19">
      <c r="B33" s="6">
        <v>1992</v>
      </c>
      <c r="C33" s="37">
        <v>4487.6899999999996</v>
      </c>
      <c r="D33" s="37">
        <v>4487.6899999999996</v>
      </c>
      <c r="E33" s="37">
        <v>4487.6899999999996</v>
      </c>
      <c r="F33" s="37">
        <v>4487.6899999999996</v>
      </c>
      <c r="G33" s="37">
        <v>4487.6899999999996</v>
      </c>
      <c r="H33" s="37">
        <v>4487.6899999999996</v>
      </c>
      <c r="I33" s="37">
        <v>4487.6899999999996</v>
      </c>
      <c r="J33" s="37">
        <v>4487.6899999999996</v>
      </c>
      <c r="K33" s="37">
        <v>4487.6899999999996</v>
      </c>
      <c r="L33" s="37">
        <v>4487.6899999999996</v>
      </c>
      <c r="M33" s="37">
        <v>4487.6899999999996</v>
      </c>
      <c r="N33" s="37">
        <v>4487.6899999999996</v>
      </c>
      <c r="O33" s="37">
        <v>4487.6899999999996</v>
      </c>
      <c r="P33" s="37">
        <v>4487.6899999999996</v>
      </c>
      <c r="Q33" s="37">
        <v>4487.6899999999996</v>
      </c>
      <c r="R33" s="37">
        <v>4487.6899999999996</v>
      </c>
      <c r="S33" s="37">
        <v>4487.6899999999996</v>
      </c>
    </row>
    <row r="34" spans="2:19">
      <c r="B34" s="6">
        <v>1991</v>
      </c>
      <c r="C34" s="37">
        <v>5772.55</v>
      </c>
      <c r="D34" s="37">
        <v>5772.55</v>
      </c>
      <c r="E34" s="37">
        <v>5772.55</v>
      </c>
      <c r="F34" s="37">
        <v>5772.55</v>
      </c>
      <c r="G34" s="37">
        <v>5772.55</v>
      </c>
      <c r="H34" s="37">
        <v>5772.55</v>
      </c>
      <c r="I34" s="37">
        <v>5772.55</v>
      </c>
      <c r="J34" s="37">
        <v>5772.55</v>
      </c>
      <c r="K34" s="37">
        <v>5772.55</v>
      </c>
      <c r="L34" s="37">
        <v>5772.55</v>
      </c>
      <c r="M34" s="37">
        <v>5772.55</v>
      </c>
      <c r="N34" s="37">
        <v>5772.55</v>
      </c>
      <c r="O34" s="37">
        <v>5772.55</v>
      </c>
      <c r="P34" s="37">
        <v>5772.55</v>
      </c>
      <c r="Q34" s="37">
        <v>5772.55</v>
      </c>
      <c r="R34" s="37">
        <v>5772.55</v>
      </c>
      <c r="S34" s="37">
        <v>5772.55</v>
      </c>
    </row>
    <row r="35" spans="2:19">
      <c r="B35" s="6">
        <v>1990</v>
      </c>
      <c r="C35" s="37">
        <v>1228.52</v>
      </c>
      <c r="D35" s="37">
        <v>1228.52</v>
      </c>
      <c r="E35" s="37">
        <v>1228.52</v>
      </c>
      <c r="F35" s="37">
        <v>1228.52</v>
      </c>
      <c r="G35" s="37">
        <v>1228.52</v>
      </c>
      <c r="H35" s="37">
        <v>1228.52</v>
      </c>
      <c r="I35" s="37">
        <v>1228.52</v>
      </c>
      <c r="J35" s="37">
        <v>1228.52</v>
      </c>
      <c r="K35" s="37">
        <v>1228.52</v>
      </c>
      <c r="L35" s="37">
        <v>1228.52</v>
      </c>
      <c r="M35" s="37">
        <v>1228.52</v>
      </c>
      <c r="N35" s="37">
        <v>1228.52</v>
      </c>
      <c r="O35" s="37">
        <v>1228.52</v>
      </c>
      <c r="P35" s="37">
        <v>1228.52</v>
      </c>
      <c r="Q35" s="37">
        <v>1228.52</v>
      </c>
      <c r="R35" s="37">
        <v>1228.52</v>
      </c>
      <c r="S35" s="37">
        <v>1228.52</v>
      </c>
    </row>
    <row r="36" spans="2:19">
      <c r="B36" s="6">
        <v>1989</v>
      </c>
      <c r="C36" s="37">
        <v>7856.38</v>
      </c>
      <c r="D36" s="37">
        <v>7856.38</v>
      </c>
      <c r="E36" s="37">
        <v>7856.38</v>
      </c>
      <c r="F36" s="37">
        <v>7856.38</v>
      </c>
      <c r="G36" s="37">
        <v>7856.38</v>
      </c>
      <c r="H36" s="37">
        <v>7856.38</v>
      </c>
      <c r="I36" s="37">
        <v>7856.38</v>
      </c>
      <c r="J36" s="37">
        <v>7856.38</v>
      </c>
      <c r="K36" s="37">
        <v>7856.38</v>
      </c>
      <c r="L36" s="37">
        <v>7856.38</v>
      </c>
      <c r="M36" s="37">
        <v>7856.38</v>
      </c>
      <c r="N36" s="37">
        <v>7856.38</v>
      </c>
      <c r="O36" s="37">
        <v>7856.38</v>
      </c>
      <c r="P36" s="37">
        <v>7856.38</v>
      </c>
      <c r="Q36" s="37">
        <v>7856.38</v>
      </c>
      <c r="R36" s="37">
        <v>7856.38</v>
      </c>
      <c r="S36" s="37">
        <v>7856.38</v>
      </c>
    </row>
    <row r="37" spans="2:19">
      <c r="B37" s="6">
        <v>1988</v>
      </c>
      <c r="C37" s="37">
        <v>4843.42</v>
      </c>
      <c r="D37" s="37">
        <v>4843.42</v>
      </c>
      <c r="E37" s="37">
        <v>4843.42</v>
      </c>
      <c r="F37" s="37">
        <v>4843.42</v>
      </c>
      <c r="G37" s="37">
        <v>4843.42</v>
      </c>
      <c r="H37" s="37">
        <v>4843.42</v>
      </c>
      <c r="I37" s="37">
        <v>4843.42</v>
      </c>
      <c r="J37" s="37">
        <v>4843.42</v>
      </c>
      <c r="K37" s="37">
        <v>4843.42</v>
      </c>
      <c r="L37" s="37">
        <v>4843.42</v>
      </c>
      <c r="M37" s="37">
        <v>4843.42</v>
      </c>
      <c r="N37" s="37">
        <v>4843.42</v>
      </c>
      <c r="O37" s="37">
        <v>4843.42</v>
      </c>
      <c r="P37" s="37">
        <v>4843.42</v>
      </c>
      <c r="Q37" s="37">
        <v>4843.42</v>
      </c>
      <c r="R37" s="37">
        <v>4843.42</v>
      </c>
      <c r="S37" s="37">
        <v>4843.42</v>
      </c>
    </row>
    <row r="38" spans="2:19">
      <c r="B38" s="6">
        <v>1987</v>
      </c>
      <c r="C38" s="37">
        <v>3790.82</v>
      </c>
      <c r="D38" s="37">
        <v>3790.82</v>
      </c>
      <c r="E38" s="37">
        <v>3790.82</v>
      </c>
      <c r="F38" s="37">
        <v>3790.82</v>
      </c>
      <c r="G38" s="37">
        <v>3790.82</v>
      </c>
      <c r="H38" s="37">
        <v>3790.82</v>
      </c>
      <c r="I38" s="37">
        <v>3790.82</v>
      </c>
      <c r="J38" s="37">
        <v>3790.82</v>
      </c>
      <c r="K38" s="37">
        <v>3790.82</v>
      </c>
      <c r="L38" s="37">
        <v>3790.82</v>
      </c>
      <c r="M38" s="37">
        <v>3790.82</v>
      </c>
      <c r="N38" s="37">
        <v>3790.82</v>
      </c>
      <c r="O38" s="37">
        <v>3790.82</v>
      </c>
      <c r="P38" s="37">
        <v>3790.82</v>
      </c>
      <c r="Q38" s="37">
        <v>3790.82</v>
      </c>
      <c r="R38" s="37">
        <v>3790.82</v>
      </c>
      <c r="S38" s="37">
        <v>3790.82</v>
      </c>
    </row>
    <row r="39" spans="2:19">
      <c r="B39" s="6">
        <v>1986</v>
      </c>
      <c r="C39" s="37">
        <v>12401.15</v>
      </c>
      <c r="D39" s="37">
        <v>12401.15</v>
      </c>
      <c r="E39" s="37">
        <v>12401.15</v>
      </c>
      <c r="F39" s="37">
        <v>12401.15</v>
      </c>
      <c r="G39" s="37">
        <v>12401.15</v>
      </c>
      <c r="H39" s="37">
        <v>12401.15</v>
      </c>
      <c r="I39" s="37">
        <v>12401.15</v>
      </c>
      <c r="J39" s="37">
        <v>12401.15</v>
      </c>
      <c r="K39" s="37">
        <v>12401.15</v>
      </c>
      <c r="L39" s="37">
        <v>12401.15</v>
      </c>
      <c r="M39" s="37">
        <v>12401.15</v>
      </c>
      <c r="N39" s="37">
        <v>12401.15</v>
      </c>
      <c r="O39" s="37">
        <v>12401.15</v>
      </c>
      <c r="P39" s="37">
        <v>12401.15</v>
      </c>
      <c r="Q39" s="37">
        <v>12401.15</v>
      </c>
      <c r="R39" s="37">
        <v>12401.15</v>
      </c>
      <c r="S39" s="37">
        <v>12401.15</v>
      </c>
    </row>
    <row r="40" spans="2:19">
      <c r="B40" s="6">
        <v>1985</v>
      </c>
      <c r="C40" s="37">
        <v>8029.58</v>
      </c>
      <c r="D40" s="37">
        <v>8029.58</v>
      </c>
      <c r="E40" s="37">
        <v>8029.58</v>
      </c>
      <c r="F40" s="37">
        <v>8029.58</v>
      </c>
      <c r="G40" s="37">
        <v>8029.58</v>
      </c>
      <c r="H40" s="37">
        <v>8029.58</v>
      </c>
      <c r="I40" s="37">
        <v>8029.58</v>
      </c>
      <c r="J40" s="37">
        <v>8029.58</v>
      </c>
      <c r="K40" s="37">
        <v>8029.58</v>
      </c>
      <c r="L40" s="37">
        <v>8029.58</v>
      </c>
      <c r="M40" s="37">
        <v>8029.58</v>
      </c>
      <c r="N40" s="37">
        <v>8029.58</v>
      </c>
      <c r="O40" s="37">
        <v>8029.58</v>
      </c>
      <c r="P40" s="37">
        <v>8029.58</v>
      </c>
      <c r="Q40" s="37">
        <v>8029.58</v>
      </c>
      <c r="R40" s="37">
        <v>8029.58</v>
      </c>
      <c r="S40" s="37">
        <v>8029.58</v>
      </c>
    </row>
    <row r="41" spans="2:19">
      <c r="B41" s="6">
        <v>1984</v>
      </c>
      <c r="C41" s="37">
        <v>5895.18</v>
      </c>
      <c r="D41" s="37">
        <v>5895.18</v>
      </c>
      <c r="E41" s="37">
        <v>5895.18</v>
      </c>
      <c r="F41" s="37">
        <v>5895.18</v>
      </c>
      <c r="G41" s="37">
        <v>5895.18</v>
      </c>
      <c r="H41" s="37">
        <v>5895.18</v>
      </c>
      <c r="I41" s="37">
        <v>5895.18</v>
      </c>
      <c r="J41" s="37">
        <v>5895.18</v>
      </c>
      <c r="K41" s="37">
        <v>5895.18</v>
      </c>
      <c r="L41" s="37">
        <v>5895.18</v>
      </c>
      <c r="M41" s="37">
        <v>5895.18</v>
      </c>
      <c r="N41" s="37">
        <v>5895.18</v>
      </c>
      <c r="O41" s="37">
        <v>5895.18</v>
      </c>
      <c r="P41" s="37">
        <v>5895.18</v>
      </c>
      <c r="Q41" s="37">
        <v>5895.18</v>
      </c>
      <c r="R41" s="37">
        <v>5895.18</v>
      </c>
      <c r="S41" s="37">
        <v>5895.18</v>
      </c>
    </row>
    <row r="42" spans="2:19">
      <c r="B42" s="6">
        <v>1983</v>
      </c>
      <c r="C42" s="37">
        <v>18656.64</v>
      </c>
      <c r="D42" s="37">
        <v>18656.64</v>
      </c>
      <c r="E42" s="37">
        <v>18656.64</v>
      </c>
      <c r="F42" s="37">
        <v>18656.64</v>
      </c>
      <c r="G42" s="37">
        <v>18656.64</v>
      </c>
      <c r="H42" s="37">
        <v>18656.64</v>
      </c>
      <c r="I42" s="37">
        <v>18656.64</v>
      </c>
      <c r="J42" s="37">
        <v>18656.64</v>
      </c>
      <c r="K42" s="37">
        <v>18656.64</v>
      </c>
      <c r="L42" s="37">
        <v>18656.64</v>
      </c>
      <c r="M42" s="37">
        <v>18656.64</v>
      </c>
      <c r="N42" s="37">
        <v>18656.64</v>
      </c>
      <c r="O42" s="37">
        <v>18656.64</v>
      </c>
      <c r="P42" s="37">
        <v>18656.64</v>
      </c>
      <c r="Q42" s="37">
        <v>18656.64</v>
      </c>
      <c r="R42" s="37">
        <v>18656.64</v>
      </c>
      <c r="S42" s="37">
        <v>18656.64</v>
      </c>
    </row>
    <row r="43" spans="2:19">
      <c r="B43" s="6">
        <v>1982</v>
      </c>
      <c r="C43" s="37">
        <v>5682.49</v>
      </c>
      <c r="D43" s="37">
        <v>5682.49</v>
      </c>
      <c r="E43" s="37">
        <v>5682.49</v>
      </c>
      <c r="F43" s="37">
        <v>5682.49</v>
      </c>
      <c r="G43" s="37">
        <v>5682.49</v>
      </c>
      <c r="H43" s="37">
        <v>5682.49</v>
      </c>
      <c r="I43" s="37">
        <v>5682.49</v>
      </c>
      <c r="J43" s="37">
        <v>5682.49</v>
      </c>
      <c r="K43" s="37">
        <v>5682.49</v>
      </c>
      <c r="L43" s="37">
        <v>5682.49</v>
      </c>
      <c r="M43" s="37">
        <v>5682.49</v>
      </c>
      <c r="N43" s="37">
        <v>5682.49</v>
      </c>
      <c r="O43" s="37">
        <v>5682.49</v>
      </c>
      <c r="P43" s="37">
        <v>5682.49</v>
      </c>
      <c r="Q43" s="37">
        <v>5682.49</v>
      </c>
      <c r="R43" s="37">
        <v>5682.49</v>
      </c>
      <c r="S43" s="37">
        <v>5682.49</v>
      </c>
    </row>
    <row r="44" spans="2:19">
      <c r="B44" s="6">
        <v>1981</v>
      </c>
      <c r="C44" s="37">
        <v>81403.899999999994</v>
      </c>
      <c r="D44" s="37">
        <v>81403.899999999994</v>
      </c>
      <c r="E44" s="37">
        <v>81403.899999999994</v>
      </c>
      <c r="F44" s="37">
        <v>81403.899999999994</v>
      </c>
      <c r="G44" s="37">
        <v>81403.899999999994</v>
      </c>
      <c r="H44" s="37">
        <v>81403.899999999994</v>
      </c>
      <c r="I44" s="37">
        <v>81403.899999999994</v>
      </c>
      <c r="J44" s="37">
        <v>81403.899999999994</v>
      </c>
      <c r="K44" s="37">
        <v>81403.899999999994</v>
      </c>
      <c r="L44" s="37">
        <v>81403.899999999994</v>
      </c>
      <c r="M44" s="37">
        <v>81403.899999999994</v>
      </c>
      <c r="N44" s="37">
        <v>81403.899999999994</v>
      </c>
      <c r="O44" s="37">
        <v>81403.899999999994</v>
      </c>
      <c r="P44" s="37">
        <v>81403.899999999994</v>
      </c>
      <c r="Q44" s="37">
        <v>81403.899999999994</v>
      </c>
      <c r="R44" s="37">
        <v>81403.899999999994</v>
      </c>
      <c r="S44" s="37">
        <v>81403.899999999994</v>
      </c>
    </row>
    <row r="45" spans="2:19">
      <c r="B45" s="6">
        <v>1980</v>
      </c>
      <c r="C45" s="37">
        <v>5900.96</v>
      </c>
      <c r="D45" s="37">
        <v>5900.96</v>
      </c>
      <c r="E45" s="37">
        <v>5900.96</v>
      </c>
      <c r="F45" s="37">
        <v>5900.96</v>
      </c>
      <c r="G45" s="37">
        <v>5900.96</v>
      </c>
      <c r="H45" s="37">
        <v>5900.96</v>
      </c>
      <c r="I45" s="37">
        <v>5900.96</v>
      </c>
      <c r="J45" s="37">
        <v>5900.96</v>
      </c>
      <c r="K45" s="37">
        <v>5900.96</v>
      </c>
      <c r="L45" s="37">
        <v>5900.96</v>
      </c>
      <c r="M45" s="37">
        <v>5900.96</v>
      </c>
      <c r="N45" s="37">
        <v>5900.96</v>
      </c>
      <c r="O45" s="37">
        <v>5900.96</v>
      </c>
      <c r="P45" s="37">
        <v>5900.96</v>
      </c>
      <c r="Q45" s="37">
        <v>5900.96</v>
      </c>
      <c r="R45" s="37">
        <v>5900.96</v>
      </c>
      <c r="S45" s="37">
        <v>5900.96</v>
      </c>
    </row>
    <row r="46" spans="2:19">
      <c r="B46" s="6">
        <v>1979</v>
      </c>
      <c r="C46" s="37">
        <v>8237.56</v>
      </c>
      <c r="D46" s="37">
        <v>8237.56</v>
      </c>
      <c r="E46" s="37">
        <v>8237.56</v>
      </c>
      <c r="F46" s="37">
        <v>8237.56</v>
      </c>
      <c r="G46" s="37">
        <v>8237.56</v>
      </c>
      <c r="H46" s="37">
        <v>8237.56</v>
      </c>
      <c r="I46" s="37">
        <v>8237.56</v>
      </c>
      <c r="J46" s="37">
        <v>8237.56</v>
      </c>
      <c r="K46" s="37">
        <v>8237.56</v>
      </c>
      <c r="L46" s="37">
        <v>8237.56</v>
      </c>
      <c r="M46" s="37">
        <v>8237.56</v>
      </c>
      <c r="N46" s="37">
        <v>8237.56</v>
      </c>
      <c r="O46" s="37">
        <v>8237.56</v>
      </c>
      <c r="P46" s="37">
        <v>8237.56</v>
      </c>
      <c r="Q46" s="37">
        <v>8237.56</v>
      </c>
      <c r="R46" s="37">
        <v>8237.56</v>
      </c>
      <c r="S46" s="37">
        <v>8237.56</v>
      </c>
    </row>
    <row r="47" spans="2:19">
      <c r="B47" s="6">
        <v>1978</v>
      </c>
      <c r="C47" s="37">
        <v>12297.11</v>
      </c>
      <c r="D47" s="37">
        <v>12297.11</v>
      </c>
      <c r="E47" s="37">
        <v>12297.11</v>
      </c>
      <c r="F47" s="37">
        <v>12297.11</v>
      </c>
      <c r="G47" s="37">
        <v>12297.11</v>
      </c>
      <c r="H47" s="37">
        <v>12297.11</v>
      </c>
      <c r="I47" s="37">
        <v>12297.11</v>
      </c>
      <c r="J47" s="37">
        <v>12297.11</v>
      </c>
      <c r="K47" s="37">
        <v>12297.11</v>
      </c>
      <c r="L47" s="37">
        <v>12297.11</v>
      </c>
      <c r="M47" s="37">
        <v>12297.11</v>
      </c>
      <c r="N47" s="37">
        <v>12297.11</v>
      </c>
      <c r="O47" s="37">
        <v>12297.11</v>
      </c>
      <c r="P47" s="37">
        <v>12297.11</v>
      </c>
      <c r="Q47" s="37">
        <v>12297.11</v>
      </c>
      <c r="R47" s="37">
        <v>12297.11</v>
      </c>
      <c r="S47" s="37">
        <v>12297.11</v>
      </c>
    </row>
    <row r="48" spans="2:19">
      <c r="B48" s="6">
        <v>1977</v>
      </c>
      <c r="C48" s="37">
        <v>5704.6</v>
      </c>
      <c r="D48" s="37">
        <v>5704.6</v>
      </c>
      <c r="E48" s="37">
        <v>5704.6</v>
      </c>
      <c r="F48" s="37">
        <v>5704.6</v>
      </c>
      <c r="G48" s="37">
        <v>5704.6</v>
      </c>
      <c r="H48" s="37">
        <v>5704.6</v>
      </c>
      <c r="I48" s="37">
        <v>5704.6</v>
      </c>
      <c r="J48" s="37">
        <v>5704.6</v>
      </c>
      <c r="K48" s="37">
        <v>5704.6</v>
      </c>
      <c r="L48" s="37">
        <v>5704.6</v>
      </c>
      <c r="M48" s="37">
        <v>5704.6</v>
      </c>
      <c r="N48" s="37">
        <v>5704.6</v>
      </c>
      <c r="O48" s="37">
        <v>5704.6</v>
      </c>
      <c r="P48" s="37">
        <v>5704.6</v>
      </c>
      <c r="Q48" s="37">
        <v>5704.6</v>
      </c>
      <c r="R48" s="37">
        <v>5704.6</v>
      </c>
      <c r="S48" s="37">
        <v>5704.6</v>
      </c>
    </row>
    <row r="49" spans="2:19">
      <c r="B49" s="6">
        <v>1976</v>
      </c>
      <c r="C49" s="37">
        <v>1348.3</v>
      </c>
      <c r="D49" s="37">
        <v>1348.3</v>
      </c>
      <c r="E49" s="37">
        <v>1348.3</v>
      </c>
      <c r="F49" s="37">
        <v>1348.3</v>
      </c>
      <c r="G49" s="37">
        <v>1348.3</v>
      </c>
      <c r="H49" s="37">
        <v>1348.3</v>
      </c>
      <c r="I49" s="37">
        <v>1348.3</v>
      </c>
      <c r="J49" s="37">
        <v>1348.3</v>
      </c>
      <c r="K49" s="37">
        <v>1348.3</v>
      </c>
      <c r="L49" s="37">
        <v>1348.3</v>
      </c>
      <c r="M49" s="37">
        <v>1348.3</v>
      </c>
      <c r="N49" s="37">
        <v>1348.3</v>
      </c>
      <c r="O49" s="37">
        <v>1348.3</v>
      </c>
      <c r="P49" s="37">
        <v>1348.3</v>
      </c>
      <c r="Q49" s="37">
        <v>1348.3</v>
      </c>
      <c r="R49" s="37">
        <v>1348.3</v>
      </c>
      <c r="S49" s="37">
        <v>1348.3</v>
      </c>
    </row>
    <row r="50" spans="2:19">
      <c r="B50" s="6">
        <v>1975</v>
      </c>
      <c r="C50" s="37">
        <v>9013.08</v>
      </c>
      <c r="D50" s="37">
        <v>9013.08</v>
      </c>
      <c r="E50" s="37">
        <v>9013.08</v>
      </c>
      <c r="F50" s="37">
        <v>9013.08</v>
      </c>
      <c r="G50" s="37">
        <v>9013.08</v>
      </c>
      <c r="H50" s="37">
        <v>9013.08</v>
      </c>
      <c r="I50" s="37">
        <v>9013.08</v>
      </c>
      <c r="J50" s="37">
        <v>9013.08</v>
      </c>
      <c r="K50" s="37">
        <v>9013.08</v>
      </c>
      <c r="L50" s="37">
        <v>9013.08</v>
      </c>
      <c r="M50" s="37">
        <v>9013.08</v>
      </c>
      <c r="N50" s="37">
        <v>9013.08</v>
      </c>
      <c r="O50" s="37">
        <v>9013.08</v>
      </c>
      <c r="P50" s="37">
        <v>9013.08</v>
      </c>
      <c r="Q50" s="37">
        <v>9013.08</v>
      </c>
      <c r="R50" s="37">
        <v>9013.08</v>
      </c>
      <c r="S50" s="37">
        <v>9013.08</v>
      </c>
    </row>
    <row r="51" spans="2:19">
      <c r="B51" s="6">
        <v>1974</v>
      </c>
      <c r="C51" s="37">
        <v>75472.62</v>
      </c>
      <c r="D51" s="37">
        <v>75472.62</v>
      </c>
      <c r="E51" s="37">
        <v>75472.62</v>
      </c>
      <c r="F51" s="37">
        <v>75472.62</v>
      </c>
      <c r="G51" s="37">
        <v>75472.62</v>
      </c>
      <c r="H51" s="37">
        <v>75472.62</v>
      </c>
      <c r="I51" s="37">
        <v>75472.62</v>
      </c>
      <c r="J51" s="37">
        <v>75472.62</v>
      </c>
      <c r="K51" s="37">
        <v>75472.62</v>
      </c>
      <c r="L51" s="37">
        <v>75472.62</v>
      </c>
      <c r="M51" s="37">
        <v>75472.62</v>
      </c>
      <c r="N51" s="37">
        <v>75472.62</v>
      </c>
      <c r="O51" s="37">
        <v>75472.62</v>
      </c>
      <c r="P51" s="37">
        <v>75472.62</v>
      </c>
      <c r="Q51" s="37">
        <v>75472.62</v>
      </c>
      <c r="R51" s="37">
        <v>75472.62</v>
      </c>
      <c r="S51" s="37">
        <v>75472.62</v>
      </c>
    </row>
    <row r="52" spans="2:19">
      <c r="B52" s="6">
        <v>1973</v>
      </c>
      <c r="C52" s="37">
        <v>3719.23</v>
      </c>
      <c r="D52" s="37">
        <v>3719.23</v>
      </c>
      <c r="E52" s="37">
        <v>3719.23</v>
      </c>
      <c r="F52" s="37">
        <v>3719.23</v>
      </c>
      <c r="G52" s="37">
        <v>3719.23</v>
      </c>
      <c r="H52" s="37">
        <v>3719.23</v>
      </c>
      <c r="I52" s="37">
        <v>3719.23</v>
      </c>
      <c r="J52" s="37">
        <v>3719.23</v>
      </c>
      <c r="K52" s="37">
        <v>3719.23</v>
      </c>
      <c r="L52" s="37">
        <v>3719.23</v>
      </c>
      <c r="M52" s="37">
        <v>3719.23</v>
      </c>
      <c r="N52" s="37">
        <v>3719.23</v>
      </c>
      <c r="O52" s="37">
        <v>3719.23</v>
      </c>
      <c r="P52" s="37">
        <v>3719.23</v>
      </c>
      <c r="Q52" s="37">
        <v>3719.23</v>
      </c>
      <c r="R52" s="37">
        <v>3719.23</v>
      </c>
      <c r="S52" s="37">
        <v>3719.23</v>
      </c>
    </row>
    <row r="53" spans="2:19">
      <c r="B53" s="6">
        <v>1972</v>
      </c>
      <c r="C53" s="37">
        <v>9663.84</v>
      </c>
      <c r="D53" s="37">
        <v>9663.84</v>
      </c>
      <c r="E53" s="37">
        <v>9663.84</v>
      </c>
      <c r="F53" s="37">
        <v>9663.84</v>
      </c>
      <c r="G53" s="37">
        <v>9663.84</v>
      </c>
      <c r="H53" s="37">
        <v>9663.84</v>
      </c>
      <c r="I53" s="37">
        <v>9663.84</v>
      </c>
      <c r="J53" s="37">
        <v>9663.84</v>
      </c>
      <c r="K53" s="37">
        <v>9663.84</v>
      </c>
      <c r="L53" s="37">
        <v>9663.84</v>
      </c>
      <c r="M53" s="37">
        <v>9663.84</v>
      </c>
      <c r="N53" s="37">
        <v>9663.84</v>
      </c>
      <c r="O53" s="37">
        <v>9663.84</v>
      </c>
      <c r="P53" s="37">
        <v>9663.84</v>
      </c>
      <c r="Q53" s="37">
        <v>9663.84</v>
      </c>
      <c r="R53" s="37">
        <v>9663.84</v>
      </c>
      <c r="S53" s="37">
        <v>9663.84</v>
      </c>
    </row>
    <row r="54" spans="2:19">
      <c r="B54" s="6">
        <v>1971</v>
      </c>
      <c r="C54" s="37">
        <v>6570.12</v>
      </c>
      <c r="D54" s="37">
        <v>6570.12</v>
      </c>
      <c r="E54" s="37">
        <v>6570.12</v>
      </c>
      <c r="F54" s="37">
        <v>6570.12</v>
      </c>
      <c r="G54" s="37">
        <v>6570.12</v>
      </c>
      <c r="H54" s="37">
        <v>6570.12</v>
      </c>
      <c r="I54" s="37">
        <v>6570.12</v>
      </c>
      <c r="J54" s="37">
        <v>6570.12</v>
      </c>
      <c r="K54" s="37">
        <v>6570.12</v>
      </c>
      <c r="L54" s="37">
        <v>6570.12</v>
      </c>
      <c r="M54" s="37">
        <v>6570.12</v>
      </c>
      <c r="N54" s="37">
        <v>6570.12</v>
      </c>
      <c r="O54" s="37">
        <v>6570.12</v>
      </c>
      <c r="P54" s="37">
        <v>6570.12</v>
      </c>
      <c r="Q54" s="37">
        <v>6570.12</v>
      </c>
      <c r="R54" s="37">
        <v>6570.12</v>
      </c>
      <c r="S54" s="37">
        <v>6570.12</v>
      </c>
    </row>
    <row r="55" spans="2:19">
      <c r="B55" s="6">
        <v>1970</v>
      </c>
      <c r="C55" s="37">
        <v>69843.3</v>
      </c>
      <c r="D55" s="37">
        <v>69843.3</v>
      </c>
      <c r="E55" s="37">
        <v>69843.3</v>
      </c>
      <c r="F55" s="37">
        <v>69843.3</v>
      </c>
      <c r="G55" s="37">
        <v>69843.3</v>
      </c>
      <c r="H55" s="37">
        <v>69843.3</v>
      </c>
      <c r="I55" s="37">
        <v>69843.3</v>
      </c>
      <c r="J55" s="37">
        <v>69843.3</v>
      </c>
      <c r="K55" s="37">
        <v>69843.3</v>
      </c>
      <c r="L55" s="37">
        <v>69843.3</v>
      </c>
      <c r="M55" s="37">
        <v>69843.3</v>
      </c>
      <c r="N55" s="37">
        <v>69843.3</v>
      </c>
      <c r="O55" s="37">
        <v>69843.3</v>
      </c>
      <c r="P55" s="37">
        <v>69843.3</v>
      </c>
      <c r="Q55" s="37">
        <v>69843.3</v>
      </c>
      <c r="R55" s="37">
        <v>69843.3</v>
      </c>
      <c r="S55" s="37">
        <v>69843.3</v>
      </c>
    </row>
    <row r="56" spans="2:19">
      <c r="B56" s="6">
        <v>1969</v>
      </c>
      <c r="C56" s="37">
        <v>8411.14</v>
      </c>
      <c r="D56" s="37">
        <v>8411.14</v>
      </c>
      <c r="E56" s="37">
        <v>8411.14</v>
      </c>
      <c r="F56" s="37">
        <v>8411.14</v>
      </c>
      <c r="G56" s="37">
        <v>8411.14</v>
      </c>
      <c r="H56" s="37">
        <v>8411.14</v>
      </c>
      <c r="I56" s="37">
        <v>8411.14</v>
      </c>
      <c r="J56" s="37">
        <v>8411.14</v>
      </c>
      <c r="K56" s="37">
        <v>8411.14</v>
      </c>
      <c r="L56" s="37">
        <v>8411.14</v>
      </c>
      <c r="M56" s="37">
        <v>8411.14</v>
      </c>
      <c r="N56" s="37">
        <v>8411.14</v>
      </c>
      <c r="O56" s="37">
        <v>8411.14</v>
      </c>
      <c r="P56" s="37">
        <v>8411.14</v>
      </c>
      <c r="Q56" s="37">
        <v>8411.14</v>
      </c>
      <c r="R56" s="37">
        <v>8411.14</v>
      </c>
      <c r="S56" s="37">
        <v>8411.14</v>
      </c>
    </row>
    <row r="57" spans="2:19">
      <c r="B57" s="6">
        <v>1968</v>
      </c>
      <c r="C57" s="37">
        <v>3328.7</v>
      </c>
      <c r="D57" s="37">
        <v>3328.7</v>
      </c>
      <c r="E57" s="37">
        <v>3328.7</v>
      </c>
      <c r="F57" s="37">
        <v>3328.7</v>
      </c>
      <c r="G57" s="37">
        <v>3328.7</v>
      </c>
      <c r="H57" s="37">
        <v>3328.7</v>
      </c>
      <c r="I57" s="37">
        <v>3328.7</v>
      </c>
      <c r="J57" s="37">
        <v>3328.7</v>
      </c>
      <c r="K57" s="37">
        <v>3328.7</v>
      </c>
      <c r="L57" s="37">
        <v>3328.7</v>
      </c>
      <c r="M57" s="37">
        <v>3328.7</v>
      </c>
      <c r="N57" s="37">
        <v>3328.7</v>
      </c>
      <c r="O57" s="37">
        <v>3328.7</v>
      </c>
      <c r="P57" s="37">
        <v>3328.7</v>
      </c>
      <c r="Q57" s="37">
        <v>3328.7</v>
      </c>
      <c r="R57" s="37">
        <v>3328.7</v>
      </c>
      <c r="S57" s="37">
        <v>3328.7</v>
      </c>
    </row>
    <row r="58" spans="2:19">
      <c r="B58" s="6">
        <v>1967</v>
      </c>
      <c r="C58" s="37">
        <v>15665.1</v>
      </c>
      <c r="D58" s="37">
        <v>15665.1</v>
      </c>
      <c r="E58" s="37">
        <v>15665.1</v>
      </c>
      <c r="F58" s="37">
        <v>15665.1</v>
      </c>
      <c r="G58" s="37">
        <v>15665.1</v>
      </c>
      <c r="H58" s="37">
        <v>15665.1</v>
      </c>
      <c r="I58" s="37">
        <v>15665.1</v>
      </c>
      <c r="J58" s="37">
        <v>15665.1</v>
      </c>
      <c r="K58" s="37">
        <v>15665.1</v>
      </c>
      <c r="L58" s="37">
        <v>15665.1</v>
      </c>
      <c r="M58" s="37">
        <v>15665.1</v>
      </c>
      <c r="N58" s="37">
        <v>15665.1</v>
      </c>
      <c r="O58" s="37">
        <v>15665.1</v>
      </c>
      <c r="P58" s="37">
        <v>15665.1</v>
      </c>
      <c r="Q58" s="37">
        <v>15665.1</v>
      </c>
      <c r="R58" s="37">
        <v>15665.1</v>
      </c>
      <c r="S58" s="37">
        <v>15665.1</v>
      </c>
    </row>
    <row r="59" spans="2:19">
      <c r="B59" s="6">
        <v>1966</v>
      </c>
      <c r="C59" s="37">
        <v>4471.2</v>
      </c>
      <c r="D59" s="37">
        <v>4471.2</v>
      </c>
      <c r="E59" s="37">
        <v>4471.2</v>
      </c>
      <c r="F59" s="37">
        <v>4471.2</v>
      </c>
      <c r="G59" s="37">
        <v>4471.2</v>
      </c>
      <c r="H59" s="37">
        <v>4471.2</v>
      </c>
      <c r="I59" s="37">
        <v>4471.2</v>
      </c>
      <c r="J59" s="37">
        <v>4471.2</v>
      </c>
      <c r="K59" s="37">
        <v>4471.2</v>
      </c>
      <c r="L59" s="37">
        <v>4471.2</v>
      </c>
      <c r="M59" s="37">
        <v>4471.2</v>
      </c>
      <c r="N59" s="37">
        <v>4471.2</v>
      </c>
      <c r="O59" s="37">
        <v>4471.2</v>
      </c>
      <c r="P59" s="37">
        <v>4471.2</v>
      </c>
      <c r="Q59" s="37">
        <v>4471.2</v>
      </c>
      <c r="R59" s="37">
        <v>4471.2</v>
      </c>
      <c r="S59" s="37">
        <v>4471.2</v>
      </c>
    </row>
    <row r="60" spans="2:19">
      <c r="B60" s="6">
        <v>1965</v>
      </c>
      <c r="C60" s="37">
        <v>925.95</v>
      </c>
      <c r="D60" s="37">
        <v>925.95</v>
      </c>
      <c r="E60" s="37">
        <v>925.95</v>
      </c>
      <c r="F60" s="37">
        <v>925.95</v>
      </c>
      <c r="G60" s="37">
        <v>925.95</v>
      </c>
      <c r="H60" s="37">
        <v>925.95</v>
      </c>
      <c r="I60" s="37">
        <v>925.95</v>
      </c>
      <c r="J60" s="37">
        <v>925.95</v>
      </c>
      <c r="K60" s="37">
        <v>925.95</v>
      </c>
      <c r="L60" s="37">
        <v>925.95</v>
      </c>
      <c r="M60" s="37">
        <v>925.95</v>
      </c>
      <c r="N60" s="37">
        <v>925.95</v>
      </c>
      <c r="O60" s="37">
        <v>925.95</v>
      </c>
      <c r="P60" s="37">
        <v>925.95</v>
      </c>
      <c r="Q60" s="37">
        <v>925.95</v>
      </c>
      <c r="R60" s="37">
        <v>925.95</v>
      </c>
      <c r="S60" s="37">
        <v>925.95</v>
      </c>
    </row>
    <row r="61" spans="2:19">
      <c r="B61" s="6">
        <v>1964</v>
      </c>
      <c r="C61" s="37">
        <v>5679.35</v>
      </c>
      <c r="D61" s="37">
        <v>5679.35</v>
      </c>
      <c r="E61" s="37">
        <v>5679.35</v>
      </c>
      <c r="F61" s="37">
        <v>5679.35</v>
      </c>
      <c r="G61" s="37">
        <v>5679.35</v>
      </c>
      <c r="H61" s="37">
        <v>5679.35</v>
      </c>
      <c r="I61" s="37">
        <v>5679.35</v>
      </c>
      <c r="J61" s="37">
        <v>5679.35</v>
      </c>
      <c r="K61" s="37">
        <v>5679.35</v>
      </c>
      <c r="L61" s="37">
        <v>5679.35</v>
      </c>
      <c r="M61" s="37">
        <v>5679.35</v>
      </c>
      <c r="N61" s="37">
        <v>5679.35</v>
      </c>
      <c r="O61" s="37">
        <v>5679.35</v>
      </c>
      <c r="P61" s="37">
        <v>5679.35</v>
      </c>
      <c r="Q61" s="37">
        <v>5679.35</v>
      </c>
      <c r="R61" s="37">
        <v>5679.35</v>
      </c>
      <c r="S61" s="37">
        <v>5679.35</v>
      </c>
    </row>
    <row r="62" spans="2:19">
      <c r="B62" s="6">
        <v>1963</v>
      </c>
      <c r="C62" s="37">
        <v>7025.45</v>
      </c>
      <c r="D62" s="37">
        <v>7025.45</v>
      </c>
      <c r="E62" s="37">
        <v>7025.45</v>
      </c>
      <c r="F62" s="37">
        <v>7025.45</v>
      </c>
      <c r="G62" s="37">
        <v>7025.45</v>
      </c>
      <c r="H62" s="37">
        <v>7025.45</v>
      </c>
      <c r="I62" s="37">
        <v>7025.45</v>
      </c>
      <c r="J62" s="37">
        <v>7025.45</v>
      </c>
      <c r="K62" s="37">
        <v>7025.45</v>
      </c>
      <c r="L62" s="37">
        <v>7025.45</v>
      </c>
      <c r="M62" s="37">
        <v>7025.45</v>
      </c>
      <c r="N62" s="37">
        <v>7025.45</v>
      </c>
      <c r="O62" s="37">
        <v>7025.45</v>
      </c>
      <c r="P62" s="37">
        <v>7025.45</v>
      </c>
      <c r="Q62" s="37">
        <v>7025.45</v>
      </c>
      <c r="R62" s="37">
        <v>7025.45</v>
      </c>
      <c r="S62" s="37">
        <v>7025.45</v>
      </c>
    </row>
    <row r="63" spans="2:19">
      <c r="B63" s="6">
        <v>1962</v>
      </c>
      <c r="C63" s="37">
        <v>503.69</v>
      </c>
      <c r="D63" s="37">
        <v>503.69</v>
      </c>
      <c r="E63" s="37">
        <v>503.69</v>
      </c>
      <c r="F63" s="37">
        <v>503.69</v>
      </c>
      <c r="G63" s="37">
        <v>503.69</v>
      </c>
      <c r="H63" s="37">
        <v>503.69</v>
      </c>
      <c r="I63" s="37">
        <v>503.69</v>
      </c>
      <c r="J63" s="37">
        <v>503.69</v>
      </c>
      <c r="K63" s="37">
        <v>503.69</v>
      </c>
      <c r="L63" s="37">
        <v>503.69</v>
      </c>
      <c r="M63" s="37">
        <v>503.69</v>
      </c>
      <c r="N63" s="37">
        <v>503.69</v>
      </c>
      <c r="O63" s="37">
        <v>503.69</v>
      </c>
      <c r="P63" s="37">
        <v>503.69</v>
      </c>
      <c r="Q63" s="37">
        <v>503.69</v>
      </c>
      <c r="R63" s="37">
        <v>503.69</v>
      </c>
      <c r="S63" s="37">
        <v>503.69</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1041.3</v>
      </c>
      <c r="D65" s="37">
        <v>1041.3</v>
      </c>
      <c r="E65" s="37">
        <v>1041.3</v>
      </c>
      <c r="F65" s="37">
        <v>1041.3</v>
      </c>
      <c r="G65" s="37">
        <v>1041.3</v>
      </c>
      <c r="H65" s="37">
        <v>1041.3</v>
      </c>
      <c r="I65" s="37">
        <v>1041.3</v>
      </c>
      <c r="J65" s="37">
        <v>1041.3</v>
      </c>
      <c r="K65" s="37">
        <v>1041.3</v>
      </c>
      <c r="L65" s="37">
        <v>1041.3</v>
      </c>
      <c r="M65" s="37">
        <v>1041.3</v>
      </c>
      <c r="N65" s="37">
        <v>1041.3</v>
      </c>
      <c r="O65" s="37">
        <v>1041.3</v>
      </c>
      <c r="P65" s="37">
        <v>1041.3</v>
      </c>
      <c r="Q65" s="37">
        <v>1041.3</v>
      </c>
      <c r="R65" s="37">
        <v>1041.3</v>
      </c>
      <c r="S65" s="37">
        <v>1041.3</v>
      </c>
    </row>
    <row r="66" spans="2:19">
      <c r="B66" s="6">
        <v>1959</v>
      </c>
      <c r="C66" s="37">
        <v>292.97000000000003</v>
      </c>
      <c r="D66" s="37">
        <v>292.97000000000003</v>
      </c>
      <c r="E66" s="37">
        <v>292.97000000000003</v>
      </c>
      <c r="F66" s="37">
        <v>292.97000000000003</v>
      </c>
      <c r="G66" s="37">
        <v>292.97000000000003</v>
      </c>
      <c r="H66" s="37">
        <v>292.97000000000003</v>
      </c>
      <c r="I66" s="37">
        <v>292.97000000000003</v>
      </c>
      <c r="J66" s="37">
        <v>292.97000000000003</v>
      </c>
      <c r="K66" s="37">
        <v>292.97000000000003</v>
      </c>
      <c r="L66" s="37">
        <v>292.97000000000003</v>
      </c>
      <c r="M66" s="37">
        <v>292.97000000000003</v>
      </c>
      <c r="N66" s="37">
        <v>292.97000000000003</v>
      </c>
      <c r="O66" s="37">
        <v>292.97000000000003</v>
      </c>
      <c r="P66" s="37">
        <v>292.97000000000003</v>
      </c>
      <c r="Q66" s="37">
        <v>292.97000000000003</v>
      </c>
      <c r="R66" s="37">
        <v>292.97000000000003</v>
      </c>
      <c r="S66" s="37">
        <v>292.97000000000003</v>
      </c>
    </row>
    <row r="67" spans="2:19">
      <c r="B67" s="6">
        <v>1958</v>
      </c>
      <c r="C67" s="37">
        <v>6970.96</v>
      </c>
      <c r="D67" s="37">
        <v>6970.96</v>
      </c>
      <c r="E67" s="37">
        <v>6970.96</v>
      </c>
      <c r="F67" s="37">
        <v>6970.96</v>
      </c>
      <c r="G67" s="37">
        <v>6970.96</v>
      </c>
      <c r="H67" s="37">
        <v>6970.96</v>
      </c>
      <c r="I67" s="37">
        <v>6970.96</v>
      </c>
      <c r="J67" s="37">
        <v>6970.96</v>
      </c>
      <c r="K67" s="37">
        <v>6970.96</v>
      </c>
      <c r="L67" s="37">
        <v>6970.96</v>
      </c>
      <c r="M67" s="37">
        <v>6970.96</v>
      </c>
      <c r="N67" s="37">
        <v>6970.96</v>
      </c>
      <c r="O67" s="37">
        <v>6970.96</v>
      </c>
      <c r="P67" s="37">
        <v>6970.96</v>
      </c>
      <c r="Q67" s="37">
        <v>6970.96</v>
      </c>
      <c r="R67" s="37">
        <v>6970.96</v>
      </c>
      <c r="S67" s="37">
        <v>6970.96</v>
      </c>
    </row>
    <row r="68" spans="2:19">
      <c r="B68" s="6">
        <v>1957</v>
      </c>
      <c r="C68" s="37">
        <v>4701.84</v>
      </c>
      <c r="D68" s="37">
        <v>4701.84</v>
      </c>
      <c r="E68" s="37">
        <v>4701.84</v>
      </c>
      <c r="F68" s="37">
        <v>4701.84</v>
      </c>
      <c r="G68" s="37">
        <v>4701.84</v>
      </c>
      <c r="H68" s="37">
        <v>4701.84</v>
      </c>
      <c r="I68" s="37">
        <v>4701.84</v>
      </c>
      <c r="J68" s="37">
        <v>4701.84</v>
      </c>
      <c r="K68" s="37">
        <v>4701.84</v>
      </c>
      <c r="L68" s="37">
        <v>4701.84</v>
      </c>
      <c r="M68" s="37">
        <v>4701.84</v>
      </c>
      <c r="N68" s="37">
        <v>4701.84</v>
      </c>
      <c r="O68" s="37">
        <v>4701.84</v>
      </c>
      <c r="P68" s="37">
        <v>4701.84</v>
      </c>
      <c r="Q68" s="37">
        <v>4701.84</v>
      </c>
      <c r="R68" s="37">
        <v>4701.84</v>
      </c>
      <c r="S68" s="37">
        <v>4701.84</v>
      </c>
    </row>
    <row r="69" spans="2:19">
      <c r="B69" s="6">
        <v>1956</v>
      </c>
      <c r="C69" s="37">
        <v>183.04</v>
      </c>
      <c r="D69" s="37">
        <v>183.04</v>
      </c>
      <c r="E69" s="37">
        <v>183.04</v>
      </c>
      <c r="F69" s="37">
        <v>183.04</v>
      </c>
      <c r="G69" s="37">
        <v>183.04</v>
      </c>
      <c r="H69" s="37">
        <v>183.04</v>
      </c>
      <c r="I69" s="37">
        <v>183.04</v>
      </c>
      <c r="J69" s="37">
        <v>183.04</v>
      </c>
      <c r="K69" s="37">
        <v>183.04</v>
      </c>
      <c r="L69" s="37">
        <v>183.04</v>
      </c>
      <c r="M69" s="37">
        <v>183.04</v>
      </c>
      <c r="N69" s="37">
        <v>183.04</v>
      </c>
      <c r="O69" s="37">
        <v>183.04</v>
      </c>
      <c r="P69" s="37">
        <v>183.04</v>
      </c>
      <c r="Q69" s="37">
        <v>183.04</v>
      </c>
      <c r="R69" s="37">
        <v>183.04</v>
      </c>
      <c r="S69" s="37">
        <v>183.04</v>
      </c>
    </row>
    <row r="70" spans="2:19">
      <c r="B70" s="6">
        <v>1955</v>
      </c>
      <c r="C70" s="37">
        <v>1796.15</v>
      </c>
      <c r="D70" s="37">
        <v>1796.15</v>
      </c>
      <c r="E70" s="37">
        <v>1796.15</v>
      </c>
      <c r="F70" s="37">
        <v>1796.15</v>
      </c>
      <c r="G70" s="37">
        <v>1796.15</v>
      </c>
      <c r="H70" s="37">
        <v>1796.15</v>
      </c>
      <c r="I70" s="37">
        <v>1796.15</v>
      </c>
      <c r="J70" s="37">
        <v>1796.15</v>
      </c>
      <c r="K70" s="37">
        <v>1796.15</v>
      </c>
      <c r="L70" s="37">
        <v>1796.15</v>
      </c>
      <c r="M70" s="37">
        <v>1796.15</v>
      </c>
      <c r="N70" s="37">
        <v>1796.15</v>
      </c>
      <c r="O70" s="37">
        <v>1796.15</v>
      </c>
      <c r="P70" s="37">
        <v>1796.15</v>
      </c>
      <c r="Q70" s="37">
        <v>1796.15</v>
      </c>
      <c r="R70" s="37">
        <v>1796.15</v>
      </c>
      <c r="S70" s="37">
        <v>1796.15</v>
      </c>
    </row>
    <row r="71" spans="2:19">
      <c r="B71" s="6">
        <v>1954</v>
      </c>
      <c r="C71" s="37">
        <v>3500.3</v>
      </c>
      <c r="D71" s="37">
        <v>3500.3</v>
      </c>
      <c r="E71" s="37">
        <v>3500.3</v>
      </c>
      <c r="F71" s="37">
        <v>3500.3</v>
      </c>
      <c r="G71" s="37">
        <v>3500.3</v>
      </c>
      <c r="H71" s="37">
        <v>3500.3</v>
      </c>
      <c r="I71" s="37">
        <v>3500.3</v>
      </c>
      <c r="J71" s="37">
        <v>3500.3</v>
      </c>
      <c r="K71" s="37">
        <v>3500.3</v>
      </c>
      <c r="L71" s="37">
        <v>3500.3</v>
      </c>
      <c r="M71" s="37">
        <v>3500.3</v>
      </c>
      <c r="N71" s="37">
        <v>3500.3</v>
      </c>
      <c r="O71" s="37">
        <v>3500.3</v>
      </c>
      <c r="P71" s="37">
        <v>3500.3</v>
      </c>
      <c r="Q71" s="37">
        <v>3500.3</v>
      </c>
      <c r="R71" s="37">
        <v>3500.3</v>
      </c>
      <c r="S71" s="37">
        <v>3500.3</v>
      </c>
    </row>
    <row r="72" spans="2:19">
      <c r="B72" s="6">
        <v>1953</v>
      </c>
      <c r="C72" s="37">
        <v>244.39</v>
      </c>
      <c r="D72" s="37">
        <v>244.39</v>
      </c>
      <c r="E72" s="37">
        <v>244.39</v>
      </c>
      <c r="F72" s="37">
        <v>244.39</v>
      </c>
      <c r="G72" s="37">
        <v>244.39</v>
      </c>
      <c r="H72" s="37">
        <v>244.39</v>
      </c>
      <c r="I72" s="37">
        <v>244.39</v>
      </c>
      <c r="J72" s="37">
        <v>244.39</v>
      </c>
      <c r="K72" s="37">
        <v>244.39</v>
      </c>
      <c r="L72" s="37">
        <v>244.39</v>
      </c>
      <c r="M72" s="37">
        <v>244.39</v>
      </c>
      <c r="N72" s="37">
        <v>244.39</v>
      </c>
      <c r="O72" s="37">
        <v>244.39</v>
      </c>
      <c r="P72" s="37">
        <v>244.39</v>
      </c>
      <c r="Q72" s="37">
        <v>244.39</v>
      </c>
      <c r="R72" s="37">
        <v>244.39</v>
      </c>
      <c r="S72" s="37">
        <v>244.39</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18.41</v>
      </c>
      <c r="D74" s="37">
        <v>18.41</v>
      </c>
      <c r="E74" s="37">
        <v>18.41</v>
      </c>
      <c r="F74" s="37">
        <v>18.41</v>
      </c>
      <c r="G74" s="37">
        <v>18.41</v>
      </c>
      <c r="H74" s="37">
        <v>18.41</v>
      </c>
      <c r="I74" s="37">
        <v>18.41</v>
      </c>
      <c r="J74" s="37">
        <v>18.41</v>
      </c>
      <c r="K74" s="37">
        <v>18.41</v>
      </c>
      <c r="L74" s="37">
        <v>18.41</v>
      </c>
      <c r="M74" s="37">
        <v>18.41</v>
      </c>
      <c r="N74" s="37">
        <v>18.41</v>
      </c>
      <c r="O74" s="37">
        <v>18.41</v>
      </c>
      <c r="P74" s="37">
        <v>18.41</v>
      </c>
      <c r="Q74" s="37">
        <v>18.41</v>
      </c>
      <c r="R74" s="37">
        <v>18.41</v>
      </c>
      <c r="S74" s="37">
        <v>18.41</v>
      </c>
    </row>
    <row r="75" spans="2:19">
      <c r="B75" s="6">
        <v>1950</v>
      </c>
      <c r="C75" s="37">
        <v>25.56</v>
      </c>
      <c r="D75" s="37">
        <v>25.56</v>
      </c>
      <c r="E75" s="37">
        <v>25.56</v>
      </c>
      <c r="F75" s="37">
        <v>25.56</v>
      </c>
      <c r="G75" s="37">
        <v>25.56</v>
      </c>
      <c r="H75" s="37">
        <v>25.56</v>
      </c>
      <c r="I75" s="37">
        <v>25.56</v>
      </c>
      <c r="J75" s="37">
        <v>25.56</v>
      </c>
      <c r="K75" s="37">
        <v>25.56</v>
      </c>
      <c r="L75" s="37">
        <v>25.56</v>
      </c>
      <c r="M75" s="37">
        <v>25.56</v>
      </c>
      <c r="N75" s="37">
        <v>25.56</v>
      </c>
      <c r="O75" s="37">
        <v>25.56</v>
      </c>
      <c r="P75" s="37">
        <v>25.56</v>
      </c>
      <c r="Q75" s="37">
        <v>25.56</v>
      </c>
      <c r="R75" s="37">
        <v>25.56</v>
      </c>
      <c r="S75" s="37">
        <v>25.56</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2547.02</v>
      </c>
      <c r="D78" s="37">
        <v>2547.02</v>
      </c>
      <c r="E78" s="37">
        <v>2547.02</v>
      </c>
      <c r="F78" s="37">
        <v>2547.02</v>
      </c>
      <c r="G78" s="37">
        <v>2547.02</v>
      </c>
      <c r="H78" s="37">
        <v>2547.02</v>
      </c>
      <c r="I78" s="37">
        <v>2547.02</v>
      </c>
      <c r="J78" s="37">
        <v>2547.02</v>
      </c>
      <c r="K78" s="37">
        <v>2547.02</v>
      </c>
      <c r="L78" s="37">
        <v>2547.02</v>
      </c>
      <c r="M78" s="37">
        <v>2547.02</v>
      </c>
      <c r="N78" s="37">
        <v>2547.02</v>
      </c>
      <c r="O78" s="37">
        <v>2547.02</v>
      </c>
      <c r="P78" s="37">
        <v>2547.02</v>
      </c>
      <c r="Q78" s="37">
        <v>2547.02</v>
      </c>
      <c r="R78" s="37">
        <v>2547.02</v>
      </c>
      <c r="S78" s="37">
        <v>2547.02</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825783.94</v>
      </c>
      <c r="D96" s="8">
        <f>SUM(D18:D95)</f>
        <v>832996.19</v>
      </c>
      <c r="E96" s="8">
        <f>SUM(E17:E95)</f>
        <v>848009.69</v>
      </c>
      <c r="F96" s="8">
        <f>SUM(F16:F95)</f>
        <v>870413.10999999987</v>
      </c>
      <c r="G96" s="8">
        <f>SUM(G15:G95)</f>
        <v>879620.79999999993</v>
      </c>
      <c r="H96" s="8">
        <f>SUM(H9:H95)</f>
        <v>889742.95999999985</v>
      </c>
      <c r="I96" s="8">
        <f>SUM(I9:I95)</f>
        <v>904322.39999999991</v>
      </c>
      <c r="J96" s="8">
        <f t="shared" ref="J96:L96" si="0">SUM(J9:J95)</f>
        <v>953392.42</v>
      </c>
      <c r="K96" s="8">
        <f>SUM(K9:K95)</f>
        <v>992574.08000000007</v>
      </c>
      <c r="L96" s="8">
        <f t="shared" si="0"/>
        <v>1013201.31</v>
      </c>
      <c r="M96" s="8">
        <f>SUM(M9:M95)</f>
        <v>1035909.99</v>
      </c>
      <c r="N96" s="11">
        <f>SUM(N5:N95)</f>
        <v>1047983.29</v>
      </c>
      <c r="O96" s="11">
        <f>SUM(O5:O95)</f>
        <v>1092617.53</v>
      </c>
      <c r="P96" s="11">
        <f>SUM(P5:P95)</f>
        <v>1111515.98</v>
      </c>
      <c r="Q96" s="11">
        <f>SUM(Q5:Q95)</f>
        <v>1464772.18</v>
      </c>
      <c r="R96" s="11">
        <f>SUM(R3:R95)</f>
        <v>1491170.0899999996</v>
      </c>
      <c r="S96" s="11">
        <f>SUM(S3:S95)</f>
        <v>2885914.7000000007</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29864.33</v>
      </c>
    </row>
    <row r="99" spans="1:19">
      <c r="A99" s="38"/>
      <c r="B99" s="6">
        <v>2021</v>
      </c>
      <c r="C99" s="36"/>
      <c r="D99" s="36"/>
      <c r="E99" s="36"/>
      <c r="F99" s="36"/>
      <c r="G99" s="36"/>
      <c r="H99" s="36"/>
      <c r="I99" s="36"/>
      <c r="J99" s="36"/>
      <c r="K99" s="36"/>
      <c r="L99" s="36"/>
      <c r="M99" s="36"/>
      <c r="N99" s="36"/>
      <c r="O99" s="36"/>
      <c r="P99" s="36"/>
      <c r="Q99" s="36"/>
      <c r="R99" s="37">
        <v>1384943.29</v>
      </c>
      <c r="S99" s="37">
        <v>1384943.29</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6971.2</v>
      </c>
      <c r="Q101" s="37">
        <v>6971.2</v>
      </c>
      <c r="R101" s="37">
        <v>6971.2</v>
      </c>
      <c r="S101" s="37">
        <v>6971.2</v>
      </c>
    </row>
    <row r="102" spans="1:19">
      <c r="A102" s="39"/>
      <c r="B102" s="6">
        <v>2018</v>
      </c>
      <c r="C102" s="36"/>
      <c r="D102" s="36"/>
      <c r="E102" s="36"/>
      <c r="F102" s="36"/>
      <c r="G102" s="36"/>
      <c r="H102" s="36"/>
      <c r="I102" s="36"/>
      <c r="J102" s="36"/>
      <c r="K102" s="36"/>
      <c r="L102" s="36"/>
      <c r="M102" s="36"/>
      <c r="N102" s="36"/>
      <c r="O102" s="37">
        <v>230270.33</v>
      </c>
      <c r="P102" s="37">
        <v>230270.33</v>
      </c>
      <c r="Q102" s="37">
        <v>230270.33</v>
      </c>
      <c r="R102" s="37">
        <v>230270.33</v>
      </c>
      <c r="S102" s="37">
        <v>230270.33</v>
      </c>
    </row>
    <row r="103" spans="1:19">
      <c r="A103" s="38"/>
      <c r="B103" s="6">
        <v>2017</v>
      </c>
      <c r="C103" s="36"/>
      <c r="D103" s="36"/>
      <c r="E103" s="36"/>
      <c r="F103" s="36"/>
      <c r="G103" s="36"/>
      <c r="H103" s="36"/>
      <c r="I103" s="36"/>
      <c r="J103" s="36"/>
      <c r="K103" s="36"/>
      <c r="L103" s="36"/>
      <c r="M103" s="36"/>
      <c r="N103" s="37">
        <v>96580.32</v>
      </c>
      <c r="O103" s="37">
        <v>96580.32</v>
      </c>
      <c r="P103" s="37">
        <v>96580.32</v>
      </c>
      <c r="Q103" s="37">
        <v>96580.32</v>
      </c>
      <c r="R103" s="37">
        <v>96580.32</v>
      </c>
      <c r="S103" s="37">
        <v>96580.32</v>
      </c>
    </row>
    <row r="104" spans="1:19">
      <c r="B104" s="6">
        <v>2016</v>
      </c>
      <c r="C104" s="36"/>
      <c r="D104" s="36"/>
      <c r="E104" s="36"/>
      <c r="F104" s="36"/>
      <c r="G104" s="36"/>
      <c r="H104" s="36"/>
      <c r="I104" s="36"/>
      <c r="J104" s="36"/>
      <c r="K104" s="36"/>
      <c r="L104" s="36"/>
      <c r="M104" s="37">
        <v>129908.49</v>
      </c>
      <c r="N104" s="37">
        <v>129908.49</v>
      </c>
      <c r="O104" s="37">
        <v>129908.49</v>
      </c>
      <c r="P104" s="37">
        <v>129908.49</v>
      </c>
      <c r="Q104" s="37">
        <v>129908.49</v>
      </c>
      <c r="R104" s="37">
        <v>129908.49</v>
      </c>
      <c r="S104" s="37">
        <v>129908.49</v>
      </c>
    </row>
    <row r="105" spans="1:19">
      <c r="B105" s="6">
        <v>2015</v>
      </c>
      <c r="C105" s="36"/>
      <c r="D105" s="36"/>
      <c r="E105" s="36"/>
      <c r="F105" s="36"/>
      <c r="G105" s="36"/>
      <c r="H105" s="36"/>
      <c r="I105" s="36"/>
      <c r="J105" s="36"/>
      <c r="K105" s="36"/>
      <c r="L105" s="37">
        <v>168105.52000000002</v>
      </c>
      <c r="M105" s="37">
        <v>168105.52000000002</v>
      </c>
      <c r="N105" s="37">
        <v>168105.52000000002</v>
      </c>
      <c r="O105" s="37">
        <v>168105.52000000002</v>
      </c>
      <c r="P105" s="37">
        <v>168105.52000000002</v>
      </c>
      <c r="Q105" s="37">
        <v>168105.52000000002</v>
      </c>
      <c r="R105" s="37">
        <v>168105.52000000002</v>
      </c>
      <c r="S105" s="37">
        <v>168105.52000000002</v>
      </c>
    </row>
    <row r="106" spans="1:19">
      <c r="B106" s="6">
        <v>2014</v>
      </c>
      <c r="C106" s="36"/>
      <c r="D106" s="36"/>
      <c r="E106" s="36"/>
      <c r="F106" s="36"/>
      <c r="G106" s="36"/>
      <c r="H106" s="36"/>
      <c r="I106" s="36"/>
      <c r="J106" s="36"/>
      <c r="K106" s="37">
        <v>30931.54</v>
      </c>
      <c r="L106" s="37">
        <v>30931.54</v>
      </c>
      <c r="M106" s="37">
        <v>30931.54</v>
      </c>
      <c r="N106" s="37">
        <v>30931.54</v>
      </c>
      <c r="O106" s="37">
        <v>30931.54</v>
      </c>
      <c r="P106" s="37">
        <v>30931.54</v>
      </c>
      <c r="Q106" s="37">
        <v>30931.54</v>
      </c>
      <c r="R106" s="37">
        <v>30931.54</v>
      </c>
      <c r="S106" s="37">
        <v>30931.54</v>
      </c>
    </row>
    <row r="107" spans="1:19">
      <c r="B107" s="6">
        <v>2013</v>
      </c>
      <c r="C107" s="36"/>
      <c r="D107" s="36"/>
      <c r="E107" s="36"/>
      <c r="F107" s="36"/>
      <c r="G107" s="36"/>
      <c r="H107" s="36"/>
      <c r="I107" s="36"/>
      <c r="J107" s="37">
        <v>35732.61</v>
      </c>
      <c r="K107" s="37">
        <v>35732.61</v>
      </c>
      <c r="L107" s="37">
        <v>35732.61</v>
      </c>
      <c r="M107" s="37">
        <v>35732.61</v>
      </c>
      <c r="N107" s="37">
        <v>35732.61</v>
      </c>
      <c r="O107" s="37">
        <v>35732.61</v>
      </c>
      <c r="P107" s="37">
        <v>35732.61</v>
      </c>
      <c r="Q107" s="37">
        <v>35732.61</v>
      </c>
      <c r="R107" s="37">
        <v>35732.61</v>
      </c>
      <c r="S107" s="37">
        <v>35732.61</v>
      </c>
    </row>
    <row r="108" spans="1:19">
      <c r="B108" s="6">
        <v>2012</v>
      </c>
      <c r="C108" s="36"/>
      <c r="D108" s="36"/>
      <c r="E108" s="36"/>
      <c r="F108" s="36"/>
      <c r="G108" s="36"/>
      <c r="H108" s="36"/>
      <c r="I108" s="37">
        <v>5010.55</v>
      </c>
      <c r="J108" s="37">
        <v>5010.55</v>
      </c>
      <c r="K108" s="37">
        <v>5010.55</v>
      </c>
      <c r="L108" s="37">
        <v>5010.55</v>
      </c>
      <c r="M108" s="37">
        <v>5010.55</v>
      </c>
      <c r="N108" s="37">
        <v>5010.55</v>
      </c>
      <c r="O108" s="37">
        <v>5010.55</v>
      </c>
      <c r="P108" s="37">
        <v>5010.55</v>
      </c>
      <c r="Q108" s="37">
        <v>5010.55</v>
      </c>
      <c r="R108" s="37">
        <v>5010.55</v>
      </c>
      <c r="S108" s="37">
        <v>5010.55</v>
      </c>
    </row>
    <row r="109" spans="1:19">
      <c r="B109" s="6">
        <v>2011</v>
      </c>
      <c r="C109" s="36"/>
      <c r="D109" s="36"/>
      <c r="E109" s="36"/>
      <c r="F109" s="36"/>
      <c r="G109" s="36"/>
      <c r="H109" s="37">
        <v>43849.55</v>
      </c>
      <c r="I109" s="37">
        <v>43849.55</v>
      </c>
      <c r="J109" s="37">
        <v>43849.55</v>
      </c>
      <c r="K109" s="37">
        <v>43849.55</v>
      </c>
      <c r="L109" s="37">
        <v>43849.55</v>
      </c>
      <c r="M109" s="37">
        <v>43849.55</v>
      </c>
      <c r="N109" s="37">
        <v>43849.55</v>
      </c>
      <c r="O109" s="37">
        <v>43849.55</v>
      </c>
      <c r="P109" s="37">
        <v>43849.55</v>
      </c>
      <c r="Q109" s="37">
        <v>43849.55</v>
      </c>
      <c r="R109" s="37">
        <v>43849.55</v>
      </c>
      <c r="S109" s="37">
        <v>43849.55</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163166.02000000002</v>
      </c>
      <c r="F112" s="37">
        <v>163166.02000000002</v>
      </c>
      <c r="G112" s="37">
        <v>163166.02000000002</v>
      </c>
      <c r="H112" s="37">
        <v>163166.02000000002</v>
      </c>
      <c r="I112" s="37">
        <v>163166.02000000002</v>
      </c>
      <c r="J112" s="37">
        <v>163166.02000000002</v>
      </c>
      <c r="K112" s="37">
        <v>163166.02000000002</v>
      </c>
      <c r="L112" s="37">
        <v>163166.02000000002</v>
      </c>
      <c r="M112" s="37">
        <v>163166.02000000002</v>
      </c>
      <c r="N112" s="37">
        <v>163166.02000000002</v>
      </c>
      <c r="O112" s="37">
        <v>163166.02000000002</v>
      </c>
      <c r="P112" s="37">
        <v>163166.02000000002</v>
      </c>
      <c r="Q112" s="37">
        <v>163166.02000000002</v>
      </c>
      <c r="R112" s="37">
        <v>163166.02000000002</v>
      </c>
      <c r="S112" s="37">
        <v>163166.02000000002</v>
      </c>
    </row>
    <row r="113" spans="2:19">
      <c r="B113" s="6">
        <v>2007</v>
      </c>
      <c r="C113" s="36"/>
      <c r="D113" s="37">
        <v>2658.35</v>
      </c>
      <c r="E113" s="37">
        <v>2658.35</v>
      </c>
      <c r="F113" s="37">
        <v>2658.35</v>
      </c>
      <c r="G113" s="37">
        <v>2658.35</v>
      </c>
      <c r="H113" s="37">
        <v>2658.35</v>
      </c>
      <c r="I113" s="37">
        <v>2658.35</v>
      </c>
      <c r="J113" s="37">
        <v>2658.35</v>
      </c>
      <c r="K113" s="37">
        <v>2658.35</v>
      </c>
      <c r="L113" s="37">
        <v>2658.35</v>
      </c>
      <c r="M113" s="37">
        <v>2658.35</v>
      </c>
      <c r="N113" s="37">
        <v>2658.35</v>
      </c>
      <c r="O113" s="37">
        <v>2658.35</v>
      </c>
      <c r="P113" s="37">
        <v>2658.35</v>
      </c>
      <c r="Q113" s="37">
        <v>2658.35</v>
      </c>
      <c r="R113" s="37">
        <v>2658.35</v>
      </c>
      <c r="S113" s="37">
        <v>2658.35</v>
      </c>
    </row>
    <row r="114" spans="2:19">
      <c r="B114" s="6">
        <v>2006</v>
      </c>
      <c r="C114" s="37">
        <v>17666.349999999999</v>
      </c>
      <c r="D114" s="37">
        <v>17666.349999999999</v>
      </c>
      <c r="E114" s="37">
        <v>17666.349999999999</v>
      </c>
      <c r="F114" s="37">
        <v>17666.349999999999</v>
      </c>
      <c r="G114" s="37">
        <v>17666.349999999999</v>
      </c>
      <c r="H114" s="37">
        <v>17666.349999999999</v>
      </c>
      <c r="I114" s="37">
        <v>17666.349999999999</v>
      </c>
      <c r="J114" s="37">
        <v>17666.349999999999</v>
      </c>
      <c r="K114" s="37">
        <v>17666.349999999999</v>
      </c>
      <c r="L114" s="37">
        <v>17666.349999999999</v>
      </c>
      <c r="M114" s="37">
        <v>17666.349999999999</v>
      </c>
      <c r="N114" s="37">
        <v>17666.349999999999</v>
      </c>
      <c r="O114" s="37">
        <v>17666.349999999999</v>
      </c>
      <c r="P114" s="37">
        <v>17666.349999999999</v>
      </c>
      <c r="Q114" s="37">
        <v>17666.349999999999</v>
      </c>
      <c r="R114" s="37">
        <v>17666.349999999999</v>
      </c>
      <c r="S114" s="37">
        <v>17666.349999999999</v>
      </c>
    </row>
    <row r="115" spans="2:19">
      <c r="B115" s="6">
        <v>2005</v>
      </c>
      <c r="C115" s="37">
        <v>20096.45</v>
      </c>
      <c r="D115" s="37">
        <v>20096.45</v>
      </c>
      <c r="E115" s="37">
        <v>20096.45</v>
      </c>
      <c r="F115" s="37">
        <v>20096.45</v>
      </c>
      <c r="G115" s="37">
        <v>20096.45</v>
      </c>
      <c r="H115" s="37">
        <v>20096.45</v>
      </c>
      <c r="I115" s="37">
        <v>20096.45</v>
      </c>
      <c r="J115" s="37">
        <v>20096.45</v>
      </c>
      <c r="K115" s="37">
        <v>20096.45</v>
      </c>
      <c r="L115" s="37">
        <v>20096.45</v>
      </c>
      <c r="M115" s="37">
        <v>20096.45</v>
      </c>
      <c r="N115" s="37">
        <v>20096.45</v>
      </c>
      <c r="O115" s="37">
        <v>20096.45</v>
      </c>
      <c r="P115" s="37">
        <v>20096.45</v>
      </c>
      <c r="Q115" s="37">
        <v>20096.45</v>
      </c>
      <c r="R115" s="37">
        <v>20096.45</v>
      </c>
      <c r="S115" s="37">
        <v>20096.45</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17751.16</v>
      </c>
      <c r="D120" s="37">
        <v>17751.16</v>
      </c>
      <c r="E120" s="37">
        <v>17751.16</v>
      </c>
      <c r="F120" s="37">
        <v>17751.16</v>
      </c>
      <c r="G120" s="37">
        <v>17751.16</v>
      </c>
      <c r="H120" s="37">
        <v>17751.16</v>
      </c>
      <c r="I120" s="37">
        <v>17751.16</v>
      </c>
      <c r="J120" s="37">
        <v>17751.16</v>
      </c>
      <c r="K120" s="37">
        <v>17751.16</v>
      </c>
      <c r="L120" s="37">
        <v>17751.16</v>
      </c>
      <c r="M120" s="37">
        <v>17751.16</v>
      </c>
      <c r="N120" s="37">
        <v>17751.16</v>
      </c>
      <c r="O120" s="37">
        <v>17751.16</v>
      </c>
      <c r="P120" s="37">
        <v>17751.16</v>
      </c>
      <c r="Q120" s="37">
        <v>17751.16</v>
      </c>
      <c r="R120" s="37">
        <v>17751.16</v>
      </c>
      <c r="S120" s="37">
        <v>17751.16</v>
      </c>
    </row>
    <row r="121" spans="2:19">
      <c r="B121" s="6">
        <v>1999</v>
      </c>
      <c r="C121" s="37">
        <v>145635.41</v>
      </c>
      <c r="D121" s="37">
        <v>145635.41</v>
      </c>
      <c r="E121" s="37">
        <v>145635.41</v>
      </c>
      <c r="F121" s="37">
        <v>145635.41</v>
      </c>
      <c r="G121" s="37">
        <v>145635.41</v>
      </c>
      <c r="H121" s="37">
        <v>145635.41</v>
      </c>
      <c r="I121" s="37">
        <v>145635.41</v>
      </c>
      <c r="J121" s="37">
        <v>145635.41</v>
      </c>
      <c r="K121" s="37">
        <v>145635.41</v>
      </c>
      <c r="L121" s="37">
        <v>145635.41</v>
      </c>
      <c r="M121" s="37">
        <v>145635.41</v>
      </c>
      <c r="N121" s="37">
        <v>145635.41</v>
      </c>
      <c r="O121" s="37">
        <v>145635.41</v>
      </c>
      <c r="P121" s="37">
        <v>145635.41</v>
      </c>
      <c r="Q121" s="37">
        <v>145635.41</v>
      </c>
      <c r="R121" s="37">
        <v>145635.41</v>
      </c>
      <c r="S121" s="37">
        <v>145635.41</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95195.39</v>
      </c>
      <c r="D130" s="37">
        <v>95195.39</v>
      </c>
      <c r="E130" s="37">
        <v>95195.39</v>
      </c>
      <c r="F130" s="37">
        <v>95195.39</v>
      </c>
      <c r="G130" s="37">
        <v>95195.39</v>
      </c>
      <c r="H130" s="37">
        <v>95195.39</v>
      </c>
      <c r="I130" s="37">
        <v>95195.39</v>
      </c>
      <c r="J130" s="37">
        <v>95195.39</v>
      </c>
      <c r="K130" s="37">
        <v>95195.39</v>
      </c>
      <c r="L130" s="37">
        <v>95195.39</v>
      </c>
      <c r="M130" s="37">
        <v>95195.39</v>
      </c>
      <c r="N130" s="37">
        <v>95195.39</v>
      </c>
      <c r="O130" s="37">
        <v>95195.39</v>
      </c>
      <c r="P130" s="37">
        <v>95195.39</v>
      </c>
      <c r="Q130" s="37">
        <v>95195.39</v>
      </c>
      <c r="R130" s="37">
        <v>95195.39</v>
      </c>
      <c r="S130" s="37">
        <v>95195.39</v>
      </c>
    </row>
    <row r="131" spans="2:19">
      <c r="B131" s="6">
        <v>1989</v>
      </c>
      <c r="C131" s="37">
        <v>10596.52</v>
      </c>
      <c r="D131" s="37">
        <v>10596.52</v>
      </c>
      <c r="E131" s="37">
        <v>10596.52</v>
      </c>
      <c r="F131" s="37">
        <v>10596.52</v>
      </c>
      <c r="G131" s="37">
        <v>10596.52</v>
      </c>
      <c r="H131" s="37">
        <v>10596.52</v>
      </c>
      <c r="I131" s="37">
        <v>10596.52</v>
      </c>
      <c r="J131" s="37">
        <v>10596.52</v>
      </c>
      <c r="K131" s="37">
        <v>10596.52</v>
      </c>
      <c r="L131" s="37">
        <v>10596.52</v>
      </c>
      <c r="M131" s="37">
        <v>10596.52</v>
      </c>
      <c r="N131" s="37">
        <v>10596.52</v>
      </c>
      <c r="O131" s="37">
        <v>10596.52</v>
      </c>
      <c r="P131" s="37">
        <v>10596.52</v>
      </c>
      <c r="Q131" s="37">
        <v>10596.52</v>
      </c>
      <c r="R131" s="37">
        <v>10596.52</v>
      </c>
      <c r="S131" s="37">
        <v>10596.52</v>
      </c>
    </row>
    <row r="132" spans="2:19">
      <c r="B132" s="6">
        <v>1988</v>
      </c>
      <c r="C132" s="37">
        <v>4507.55</v>
      </c>
      <c r="D132" s="37">
        <v>4507.55</v>
      </c>
      <c r="E132" s="37">
        <v>4507.55</v>
      </c>
      <c r="F132" s="37">
        <v>4507.55</v>
      </c>
      <c r="G132" s="37">
        <v>4507.55</v>
      </c>
      <c r="H132" s="37">
        <v>4507.55</v>
      </c>
      <c r="I132" s="37">
        <v>4507.55</v>
      </c>
      <c r="J132" s="37">
        <v>4507.55</v>
      </c>
      <c r="K132" s="37">
        <v>4507.55</v>
      </c>
      <c r="L132" s="37">
        <v>4507.55</v>
      </c>
      <c r="M132" s="37">
        <v>4507.55</v>
      </c>
      <c r="N132" s="37">
        <v>4507.55</v>
      </c>
      <c r="O132" s="37">
        <v>4507.55</v>
      </c>
      <c r="P132" s="37">
        <v>4507.55</v>
      </c>
      <c r="Q132" s="37">
        <v>4507.55</v>
      </c>
      <c r="R132" s="37">
        <v>4507.55</v>
      </c>
      <c r="S132" s="37">
        <v>4507.55</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311448.83</v>
      </c>
      <c r="D191" s="8">
        <f>SUM(D113:D190)</f>
        <v>314107.18</v>
      </c>
      <c r="E191" s="8">
        <f>SUM(E112:E190)</f>
        <v>477273.20000000007</v>
      </c>
      <c r="F191" s="8">
        <f>SUM(F111:F190)</f>
        <v>477273.20000000007</v>
      </c>
      <c r="G191" s="8">
        <f>SUM(G110:G190)</f>
        <v>477273.20000000007</v>
      </c>
      <c r="H191" s="8">
        <f>SUM(H104:H190)</f>
        <v>521122.75000000006</v>
      </c>
      <c r="I191" s="8">
        <f>SUM(I104:I190)</f>
        <v>526133.30000000016</v>
      </c>
      <c r="J191" s="8">
        <f t="shared" ref="J191:L191" si="1">SUM(J104:J190)</f>
        <v>561865.91000000015</v>
      </c>
      <c r="K191" s="8">
        <f>SUM(K104:K190)</f>
        <v>592797.45000000007</v>
      </c>
      <c r="L191" s="8">
        <f t="shared" si="1"/>
        <v>760902.97000000009</v>
      </c>
      <c r="M191" s="8">
        <f>SUM(M104:M190)</f>
        <v>890811.46000000008</v>
      </c>
      <c r="N191" s="11">
        <f>SUM(N99:N190)</f>
        <v>987391.78</v>
      </c>
      <c r="O191" s="11">
        <f>SUM(O99:O190)</f>
        <v>1217662.1100000001</v>
      </c>
      <c r="P191" s="11">
        <f>SUM(P99:P190)</f>
        <v>1224633.31</v>
      </c>
      <c r="Q191" s="11">
        <f>SUM(Q99:Q190)</f>
        <v>1224633.31</v>
      </c>
      <c r="R191" s="11">
        <f>SUM(R98:R190)</f>
        <v>2609576.600000001</v>
      </c>
      <c r="S191" s="11">
        <f>SUM(S98:S190)</f>
        <v>2639440.9300000006</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1222370.78</v>
      </c>
    </row>
    <row r="194" spans="1:19">
      <c r="A194" s="38"/>
      <c r="B194" s="6">
        <v>2021</v>
      </c>
      <c r="C194" s="36"/>
      <c r="D194" s="36"/>
      <c r="E194" s="36"/>
      <c r="F194" s="36"/>
      <c r="G194" s="36"/>
      <c r="H194" s="36"/>
      <c r="I194" s="36"/>
      <c r="J194" s="36"/>
      <c r="K194" s="36"/>
      <c r="L194" s="36"/>
      <c r="M194" s="36"/>
      <c r="N194" s="36"/>
      <c r="O194" s="36"/>
      <c r="P194" s="36"/>
      <c r="Q194" s="36"/>
      <c r="R194" s="37">
        <v>1042140.52</v>
      </c>
      <c r="S194" s="37">
        <v>1042140.52</v>
      </c>
    </row>
    <row r="195" spans="1:19">
      <c r="B195" s="6">
        <v>2020</v>
      </c>
      <c r="C195" s="36"/>
      <c r="D195" s="36"/>
      <c r="E195" s="36"/>
      <c r="F195" s="36"/>
      <c r="G195" s="36"/>
      <c r="H195" s="36"/>
      <c r="I195" s="36"/>
      <c r="J195" s="36"/>
      <c r="K195" s="36"/>
      <c r="L195" s="36"/>
      <c r="M195" s="36"/>
      <c r="N195" s="36"/>
      <c r="O195" s="36"/>
      <c r="P195" s="36"/>
      <c r="Q195" s="37">
        <v>1098852.7</v>
      </c>
      <c r="R195" s="37">
        <v>1098852.7</v>
      </c>
      <c r="S195" s="37">
        <v>1098852.7</v>
      </c>
    </row>
    <row r="196" spans="1:19">
      <c r="A196" s="40"/>
      <c r="B196" s="6">
        <v>2019</v>
      </c>
      <c r="C196" s="36"/>
      <c r="D196" s="36"/>
      <c r="E196" s="36"/>
      <c r="F196" s="36"/>
      <c r="G196" s="36"/>
      <c r="H196" s="36"/>
      <c r="I196" s="36"/>
      <c r="J196" s="36"/>
      <c r="K196" s="36"/>
      <c r="L196" s="36"/>
      <c r="M196" s="36"/>
      <c r="N196" s="36"/>
      <c r="O196" s="36"/>
      <c r="P196" s="37">
        <v>347155.11</v>
      </c>
      <c r="Q196" s="37">
        <v>347155.11</v>
      </c>
      <c r="R196" s="37">
        <v>347155.11</v>
      </c>
      <c r="S196" s="37">
        <v>347155.11</v>
      </c>
    </row>
    <row r="197" spans="1:19">
      <c r="A197" s="40"/>
      <c r="B197" s="6">
        <v>2018</v>
      </c>
      <c r="C197" s="36"/>
      <c r="D197" s="36"/>
      <c r="E197" s="36"/>
      <c r="F197" s="36"/>
      <c r="G197" s="36"/>
      <c r="H197" s="36"/>
      <c r="I197" s="36"/>
      <c r="J197" s="36"/>
      <c r="K197" s="36"/>
      <c r="L197" s="36"/>
      <c r="M197" s="36"/>
      <c r="N197" s="36"/>
      <c r="O197" s="37">
        <v>237608.1</v>
      </c>
      <c r="P197" s="37">
        <v>237608.1</v>
      </c>
      <c r="Q197" s="37">
        <v>237608.1</v>
      </c>
      <c r="R197" s="37">
        <v>237608.1</v>
      </c>
      <c r="S197" s="37">
        <v>237608.1</v>
      </c>
    </row>
    <row r="198" spans="1:19">
      <c r="A198" s="40"/>
      <c r="B198" s="6">
        <v>2017</v>
      </c>
      <c r="C198" s="36"/>
      <c r="D198" s="36"/>
      <c r="E198" s="36"/>
      <c r="F198" s="36"/>
      <c r="G198" s="36"/>
      <c r="H198" s="36"/>
      <c r="I198" s="36"/>
      <c r="J198" s="36"/>
      <c r="K198" s="36"/>
      <c r="L198" s="36"/>
      <c r="M198" s="36"/>
      <c r="N198" s="37">
        <v>124652.48</v>
      </c>
      <c r="O198" s="37">
        <v>124652.48</v>
      </c>
      <c r="P198" s="37">
        <v>124652.48</v>
      </c>
      <c r="Q198" s="37">
        <v>124652.48</v>
      </c>
      <c r="R198" s="37">
        <v>124652.48</v>
      </c>
      <c r="S198" s="37">
        <v>124652.48</v>
      </c>
    </row>
    <row r="199" spans="1:19">
      <c r="B199" s="6">
        <v>2016</v>
      </c>
      <c r="C199" s="36"/>
      <c r="D199" s="36"/>
      <c r="E199" s="36"/>
      <c r="F199" s="36"/>
      <c r="G199" s="36"/>
      <c r="H199" s="36"/>
      <c r="I199" s="36"/>
      <c r="J199" s="36"/>
      <c r="K199" s="36"/>
      <c r="L199" s="36"/>
      <c r="M199" s="37">
        <v>821883.62</v>
      </c>
      <c r="N199" s="37">
        <v>821883.62</v>
      </c>
      <c r="O199" s="37">
        <v>821883.62</v>
      </c>
      <c r="P199" s="37">
        <v>821883.62</v>
      </c>
      <c r="Q199" s="37">
        <v>821883.62</v>
      </c>
      <c r="R199" s="37">
        <v>821883.62</v>
      </c>
      <c r="S199" s="37">
        <v>821883.62</v>
      </c>
    </row>
    <row r="200" spans="1:19">
      <c r="B200" s="6">
        <v>2015</v>
      </c>
      <c r="C200" s="36"/>
      <c r="D200" s="36"/>
      <c r="E200" s="36"/>
      <c r="F200" s="36"/>
      <c r="G200" s="36"/>
      <c r="H200" s="36"/>
      <c r="I200" s="36"/>
      <c r="J200" s="36"/>
      <c r="K200" s="36"/>
      <c r="L200" s="37">
        <v>506551.7</v>
      </c>
      <c r="M200" s="37">
        <v>506551.7</v>
      </c>
      <c r="N200" s="37">
        <v>506551.7</v>
      </c>
      <c r="O200" s="37">
        <v>506551.7</v>
      </c>
      <c r="P200" s="37">
        <v>506551.7</v>
      </c>
      <c r="Q200" s="37">
        <v>506551.7</v>
      </c>
      <c r="R200" s="37">
        <v>506551.7</v>
      </c>
      <c r="S200" s="37">
        <v>506551.7</v>
      </c>
    </row>
    <row r="201" spans="1:19">
      <c r="B201" s="6">
        <v>2014</v>
      </c>
      <c r="C201" s="36"/>
      <c r="D201" s="36"/>
      <c r="E201" s="36"/>
      <c r="F201" s="36"/>
      <c r="G201" s="36"/>
      <c r="H201" s="36"/>
      <c r="I201" s="36"/>
      <c r="J201" s="36"/>
      <c r="K201" s="37">
        <v>483308.45999999996</v>
      </c>
      <c r="L201" s="37">
        <v>483308.45999999996</v>
      </c>
      <c r="M201" s="37">
        <v>483308.45999999996</v>
      </c>
      <c r="N201" s="37">
        <v>483308.45999999996</v>
      </c>
      <c r="O201" s="37">
        <v>483308.45999999996</v>
      </c>
      <c r="P201" s="37">
        <v>483308.45999999996</v>
      </c>
      <c r="Q201" s="37">
        <v>483308.45999999996</v>
      </c>
      <c r="R201" s="37">
        <v>483308.45999999996</v>
      </c>
      <c r="S201" s="37">
        <v>483308.45999999996</v>
      </c>
    </row>
    <row r="202" spans="1:19">
      <c r="B202" s="6">
        <v>2013</v>
      </c>
      <c r="C202" s="36"/>
      <c r="D202" s="36"/>
      <c r="E202" s="36"/>
      <c r="F202" s="36"/>
      <c r="G202" s="36"/>
      <c r="H202" s="36"/>
      <c r="I202" s="36"/>
      <c r="J202" s="37">
        <v>381009.26</v>
      </c>
      <c r="K202" s="37">
        <v>381009.26</v>
      </c>
      <c r="L202" s="37">
        <v>381009.26</v>
      </c>
      <c r="M202" s="37">
        <v>381009.26</v>
      </c>
      <c r="N202" s="37">
        <v>381009.26</v>
      </c>
      <c r="O202" s="37">
        <v>381009.26</v>
      </c>
      <c r="P202" s="37">
        <v>381009.26</v>
      </c>
      <c r="Q202" s="37">
        <v>381009.26</v>
      </c>
      <c r="R202" s="37">
        <v>381009.26</v>
      </c>
      <c r="S202" s="37">
        <v>381009.26</v>
      </c>
    </row>
    <row r="203" spans="1:19">
      <c r="B203" s="6">
        <v>2012</v>
      </c>
      <c r="C203" s="36"/>
      <c r="D203" s="36"/>
      <c r="E203" s="36"/>
      <c r="F203" s="36"/>
      <c r="G203" s="36"/>
      <c r="H203" s="36"/>
      <c r="I203" s="37">
        <v>137160.98000000001</v>
      </c>
      <c r="J203" s="37">
        <v>137160.98000000001</v>
      </c>
      <c r="K203" s="37">
        <v>137160.98000000001</v>
      </c>
      <c r="L203" s="37">
        <v>137160.98000000001</v>
      </c>
      <c r="M203" s="37">
        <v>137160.98000000001</v>
      </c>
      <c r="N203" s="37">
        <v>137160.98000000001</v>
      </c>
      <c r="O203" s="37">
        <v>137160.98000000001</v>
      </c>
      <c r="P203" s="37">
        <v>137160.98000000001</v>
      </c>
      <c r="Q203" s="37">
        <v>137160.98000000001</v>
      </c>
      <c r="R203" s="37">
        <v>137160.98000000001</v>
      </c>
      <c r="S203" s="37">
        <v>137160.98000000001</v>
      </c>
    </row>
    <row r="204" spans="1:19">
      <c r="B204" s="6">
        <v>2011</v>
      </c>
      <c r="C204" s="36"/>
      <c r="D204" s="36"/>
      <c r="E204" s="36"/>
      <c r="F204" s="36"/>
      <c r="G204" s="36"/>
      <c r="H204" s="37">
        <v>957799.02</v>
      </c>
      <c r="I204" s="37">
        <v>957799.02</v>
      </c>
      <c r="J204" s="37">
        <v>957799.02</v>
      </c>
      <c r="K204" s="37">
        <v>957799.02</v>
      </c>
      <c r="L204" s="37">
        <v>957799.02</v>
      </c>
      <c r="M204" s="37">
        <v>957799.02</v>
      </c>
      <c r="N204" s="37">
        <v>957799.02</v>
      </c>
      <c r="O204" s="37">
        <v>957799.02</v>
      </c>
      <c r="P204" s="37">
        <v>957799.02</v>
      </c>
      <c r="Q204" s="37">
        <v>957799.02</v>
      </c>
      <c r="R204" s="37">
        <v>957799.02</v>
      </c>
      <c r="S204" s="37">
        <v>957799.02</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123410.64</v>
      </c>
      <c r="G206" s="37">
        <v>123410.64</v>
      </c>
      <c r="H206" s="37">
        <v>123410.64</v>
      </c>
      <c r="I206" s="37">
        <v>123410.64</v>
      </c>
      <c r="J206" s="37">
        <v>123410.64</v>
      </c>
      <c r="K206" s="37">
        <v>123410.64</v>
      </c>
      <c r="L206" s="37">
        <v>123410.64</v>
      </c>
      <c r="M206" s="37">
        <v>123410.64</v>
      </c>
      <c r="N206" s="37">
        <v>123410.64</v>
      </c>
      <c r="O206" s="37">
        <v>123410.64</v>
      </c>
      <c r="P206" s="37">
        <v>123410.64</v>
      </c>
      <c r="Q206" s="37">
        <v>123410.64</v>
      </c>
      <c r="R206" s="37">
        <v>123410.64</v>
      </c>
      <c r="S206" s="37">
        <v>123410.64</v>
      </c>
    </row>
    <row r="207" spans="1:19">
      <c r="B207" s="6">
        <v>2008</v>
      </c>
      <c r="C207" s="36"/>
      <c r="D207" s="36"/>
      <c r="E207" s="37">
        <v>374291.56</v>
      </c>
      <c r="F207" s="37">
        <v>374291.56</v>
      </c>
      <c r="G207" s="37">
        <v>374291.56</v>
      </c>
      <c r="H207" s="37">
        <v>374291.56</v>
      </c>
      <c r="I207" s="37">
        <v>374291.56</v>
      </c>
      <c r="J207" s="37">
        <v>374291.56</v>
      </c>
      <c r="K207" s="37">
        <v>374291.56</v>
      </c>
      <c r="L207" s="37">
        <v>374291.56</v>
      </c>
      <c r="M207" s="37">
        <v>374291.56</v>
      </c>
      <c r="N207" s="37">
        <v>374291.56</v>
      </c>
      <c r="O207" s="37">
        <v>374291.56</v>
      </c>
      <c r="P207" s="37">
        <v>374291.56</v>
      </c>
      <c r="Q207" s="37">
        <v>374291.56</v>
      </c>
      <c r="R207" s="37">
        <v>374291.56</v>
      </c>
      <c r="S207" s="37">
        <v>374291.56</v>
      </c>
    </row>
    <row r="208" spans="1:19">
      <c r="B208" s="6">
        <v>2007</v>
      </c>
      <c r="C208" s="36"/>
      <c r="D208" s="37">
        <v>2291311.84</v>
      </c>
      <c r="E208" s="37">
        <v>2291311.84</v>
      </c>
      <c r="F208" s="37">
        <v>2291311.84</v>
      </c>
      <c r="G208" s="37">
        <v>2291311.84</v>
      </c>
      <c r="H208" s="37">
        <v>2291311.84</v>
      </c>
      <c r="I208" s="37">
        <v>2291311.84</v>
      </c>
      <c r="J208" s="37">
        <v>2291311.84</v>
      </c>
      <c r="K208" s="37">
        <v>2291311.84</v>
      </c>
      <c r="L208" s="37">
        <v>2291311.84</v>
      </c>
      <c r="M208" s="37">
        <v>2291311.84</v>
      </c>
      <c r="N208" s="37">
        <v>2291311.84</v>
      </c>
      <c r="O208" s="37">
        <v>2291311.84</v>
      </c>
      <c r="P208" s="37">
        <v>2291311.84</v>
      </c>
      <c r="Q208" s="37">
        <v>2291311.84</v>
      </c>
      <c r="R208" s="37">
        <v>2291311.84</v>
      </c>
      <c r="S208" s="37">
        <v>2291311.84</v>
      </c>
    </row>
    <row r="209" spans="2:19">
      <c r="B209" s="6">
        <v>2006</v>
      </c>
      <c r="C209" s="37">
        <v>368445.18</v>
      </c>
      <c r="D209" s="37">
        <v>368445.18</v>
      </c>
      <c r="E209" s="37">
        <v>368445.18</v>
      </c>
      <c r="F209" s="37">
        <v>368445.18</v>
      </c>
      <c r="G209" s="37">
        <v>368445.18</v>
      </c>
      <c r="H209" s="37">
        <v>368445.18</v>
      </c>
      <c r="I209" s="37">
        <v>368445.18</v>
      </c>
      <c r="J209" s="37">
        <v>368445.18</v>
      </c>
      <c r="K209" s="37">
        <v>368445.18</v>
      </c>
      <c r="L209" s="37">
        <v>368445.18</v>
      </c>
      <c r="M209" s="37">
        <v>368445.18</v>
      </c>
      <c r="N209" s="37">
        <v>368445.18</v>
      </c>
      <c r="O209" s="37">
        <v>368445.18</v>
      </c>
      <c r="P209" s="37">
        <v>368445.18</v>
      </c>
      <c r="Q209" s="37">
        <v>368445.18</v>
      </c>
      <c r="R209" s="37">
        <v>368445.18</v>
      </c>
      <c r="S209" s="37">
        <v>368445.18</v>
      </c>
    </row>
    <row r="210" spans="2:19">
      <c r="B210" s="6">
        <v>2005</v>
      </c>
      <c r="C210" s="37">
        <v>172430.36000000002</v>
      </c>
      <c r="D210" s="37">
        <v>172430.36000000002</v>
      </c>
      <c r="E210" s="37">
        <v>172430.36000000002</v>
      </c>
      <c r="F210" s="37">
        <v>172430.36000000002</v>
      </c>
      <c r="G210" s="37">
        <v>172430.36000000002</v>
      </c>
      <c r="H210" s="37">
        <v>172430.36000000002</v>
      </c>
      <c r="I210" s="37">
        <v>172430.36000000002</v>
      </c>
      <c r="J210" s="37">
        <v>172430.36000000002</v>
      </c>
      <c r="K210" s="37">
        <v>172430.36000000002</v>
      </c>
      <c r="L210" s="37">
        <v>172430.36000000002</v>
      </c>
      <c r="M210" s="37">
        <v>172430.36000000002</v>
      </c>
      <c r="N210" s="37">
        <v>172430.36000000002</v>
      </c>
      <c r="O210" s="37">
        <v>172430.36000000002</v>
      </c>
      <c r="P210" s="37">
        <v>172430.36000000002</v>
      </c>
      <c r="Q210" s="37">
        <v>172430.36000000002</v>
      </c>
      <c r="R210" s="37">
        <v>172430.36000000002</v>
      </c>
      <c r="S210" s="37">
        <v>172430.36000000002</v>
      </c>
    </row>
    <row r="211" spans="2:19">
      <c r="B211" s="6">
        <v>2004</v>
      </c>
      <c r="C211" s="37">
        <v>135727.91999999998</v>
      </c>
      <c r="D211" s="37">
        <v>135727.91999999998</v>
      </c>
      <c r="E211" s="37">
        <v>135727.91999999998</v>
      </c>
      <c r="F211" s="37">
        <v>135727.91999999998</v>
      </c>
      <c r="G211" s="37">
        <v>135727.91999999998</v>
      </c>
      <c r="H211" s="37">
        <v>135727.91999999998</v>
      </c>
      <c r="I211" s="37">
        <v>135727.91999999998</v>
      </c>
      <c r="J211" s="37">
        <v>135727.91999999998</v>
      </c>
      <c r="K211" s="37">
        <v>135727.91999999998</v>
      </c>
      <c r="L211" s="37">
        <v>135727.91999999998</v>
      </c>
      <c r="M211" s="37">
        <v>135727.91999999998</v>
      </c>
      <c r="N211" s="37">
        <v>135727.91999999998</v>
      </c>
      <c r="O211" s="37">
        <v>135727.91999999998</v>
      </c>
      <c r="P211" s="37">
        <v>135727.91999999998</v>
      </c>
      <c r="Q211" s="37">
        <v>135727.91999999998</v>
      </c>
      <c r="R211" s="37">
        <v>135727.91999999998</v>
      </c>
      <c r="S211" s="37">
        <v>135727.91999999998</v>
      </c>
    </row>
    <row r="212" spans="2:19">
      <c r="B212" s="6">
        <v>2003</v>
      </c>
      <c r="C212" s="37">
        <v>16556.669999999998</v>
      </c>
      <c r="D212" s="37">
        <v>16556.669999999998</v>
      </c>
      <c r="E212" s="37">
        <v>16556.669999999998</v>
      </c>
      <c r="F212" s="37">
        <v>16556.669999999998</v>
      </c>
      <c r="G212" s="37">
        <v>16556.669999999998</v>
      </c>
      <c r="H212" s="37">
        <v>16556.669999999998</v>
      </c>
      <c r="I212" s="37">
        <v>16556.669999999998</v>
      </c>
      <c r="J212" s="37">
        <v>16556.669999999998</v>
      </c>
      <c r="K212" s="37">
        <v>16556.669999999998</v>
      </c>
      <c r="L212" s="37">
        <v>16556.669999999998</v>
      </c>
      <c r="M212" s="37">
        <v>16556.669999999998</v>
      </c>
      <c r="N212" s="37">
        <v>16556.669999999998</v>
      </c>
      <c r="O212" s="37">
        <v>16556.669999999998</v>
      </c>
      <c r="P212" s="37">
        <v>16556.669999999998</v>
      </c>
      <c r="Q212" s="37">
        <v>16556.669999999998</v>
      </c>
      <c r="R212" s="37">
        <v>16556.669999999998</v>
      </c>
      <c r="S212" s="37">
        <v>16556.669999999998</v>
      </c>
    </row>
    <row r="213" spans="2:19">
      <c r="B213" s="6">
        <v>2002</v>
      </c>
      <c r="C213" s="37">
        <v>114909.32</v>
      </c>
      <c r="D213" s="37">
        <v>114909.32</v>
      </c>
      <c r="E213" s="37">
        <v>114909.32</v>
      </c>
      <c r="F213" s="37">
        <v>114909.32</v>
      </c>
      <c r="G213" s="37">
        <v>114909.32</v>
      </c>
      <c r="H213" s="37">
        <v>114909.32</v>
      </c>
      <c r="I213" s="37">
        <v>114909.32</v>
      </c>
      <c r="J213" s="37">
        <v>114909.32</v>
      </c>
      <c r="K213" s="37">
        <v>114909.32</v>
      </c>
      <c r="L213" s="37">
        <v>114909.32</v>
      </c>
      <c r="M213" s="37">
        <v>114909.32</v>
      </c>
      <c r="N213" s="37">
        <v>114909.32</v>
      </c>
      <c r="O213" s="37">
        <v>114909.32</v>
      </c>
      <c r="P213" s="37">
        <v>114909.32</v>
      </c>
      <c r="Q213" s="37">
        <v>114909.32</v>
      </c>
      <c r="R213" s="37">
        <v>114909.32</v>
      </c>
      <c r="S213" s="37">
        <v>114909.32</v>
      </c>
    </row>
    <row r="214" spans="2:19">
      <c r="B214" s="6">
        <v>2001</v>
      </c>
      <c r="C214" s="37">
        <v>20471.91</v>
      </c>
      <c r="D214" s="37">
        <v>20471.91</v>
      </c>
      <c r="E214" s="37">
        <v>20471.91</v>
      </c>
      <c r="F214" s="37">
        <v>20471.91</v>
      </c>
      <c r="G214" s="37">
        <v>20471.91</v>
      </c>
      <c r="H214" s="37">
        <v>20471.91</v>
      </c>
      <c r="I214" s="37">
        <v>20471.91</v>
      </c>
      <c r="J214" s="37">
        <v>20471.91</v>
      </c>
      <c r="K214" s="37">
        <v>20471.91</v>
      </c>
      <c r="L214" s="37">
        <v>20471.91</v>
      </c>
      <c r="M214" s="37">
        <v>20471.91</v>
      </c>
      <c r="N214" s="37">
        <v>20471.91</v>
      </c>
      <c r="O214" s="37">
        <v>20471.91</v>
      </c>
      <c r="P214" s="37">
        <v>20471.91</v>
      </c>
      <c r="Q214" s="37">
        <v>20471.91</v>
      </c>
      <c r="R214" s="37">
        <v>20471.91</v>
      </c>
      <c r="S214" s="37">
        <v>20471.91</v>
      </c>
    </row>
    <row r="215" spans="2:19">
      <c r="B215" s="6">
        <v>2000</v>
      </c>
      <c r="C215" s="37">
        <v>33566.980000000003</v>
      </c>
      <c r="D215" s="37">
        <v>33566.980000000003</v>
      </c>
      <c r="E215" s="37">
        <v>33566.980000000003</v>
      </c>
      <c r="F215" s="37">
        <v>33566.980000000003</v>
      </c>
      <c r="G215" s="37">
        <v>33566.980000000003</v>
      </c>
      <c r="H215" s="37">
        <v>33566.980000000003</v>
      </c>
      <c r="I215" s="37">
        <v>33566.980000000003</v>
      </c>
      <c r="J215" s="37">
        <v>33566.980000000003</v>
      </c>
      <c r="K215" s="37">
        <v>33566.980000000003</v>
      </c>
      <c r="L215" s="37">
        <v>33566.980000000003</v>
      </c>
      <c r="M215" s="37">
        <v>33566.980000000003</v>
      </c>
      <c r="N215" s="37">
        <v>33566.980000000003</v>
      </c>
      <c r="O215" s="37">
        <v>33566.980000000003</v>
      </c>
      <c r="P215" s="37">
        <v>33566.980000000003</v>
      </c>
      <c r="Q215" s="37">
        <v>33566.980000000003</v>
      </c>
      <c r="R215" s="37">
        <v>33566.980000000003</v>
      </c>
      <c r="S215" s="37">
        <v>33566.980000000003</v>
      </c>
    </row>
    <row r="216" spans="2:19">
      <c r="B216" s="6">
        <v>1999</v>
      </c>
      <c r="C216" s="37">
        <v>337508.02</v>
      </c>
      <c r="D216" s="37">
        <v>337508.02</v>
      </c>
      <c r="E216" s="37">
        <v>337508.02</v>
      </c>
      <c r="F216" s="37">
        <v>337508.02</v>
      </c>
      <c r="G216" s="37">
        <v>337508.02</v>
      </c>
      <c r="H216" s="37">
        <v>337508.02</v>
      </c>
      <c r="I216" s="37">
        <v>337508.02</v>
      </c>
      <c r="J216" s="37">
        <v>337508.02</v>
      </c>
      <c r="K216" s="37">
        <v>337508.02</v>
      </c>
      <c r="L216" s="37">
        <v>337508.02</v>
      </c>
      <c r="M216" s="37">
        <v>337508.02</v>
      </c>
      <c r="N216" s="37">
        <v>337508.02</v>
      </c>
      <c r="O216" s="37">
        <v>337508.02</v>
      </c>
      <c r="P216" s="37">
        <v>337508.02</v>
      </c>
      <c r="Q216" s="37">
        <v>337508.02</v>
      </c>
      <c r="R216" s="37">
        <v>337508.02</v>
      </c>
      <c r="S216" s="37">
        <v>337508.02</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288871.73</v>
      </c>
      <c r="D219" s="37">
        <v>288871.73</v>
      </c>
      <c r="E219" s="37">
        <v>288871.73</v>
      </c>
      <c r="F219" s="37">
        <v>288871.73</v>
      </c>
      <c r="G219" s="37">
        <v>288871.73</v>
      </c>
      <c r="H219" s="37">
        <v>288871.73</v>
      </c>
      <c r="I219" s="37">
        <v>288871.73</v>
      </c>
      <c r="J219" s="37">
        <v>288871.73</v>
      </c>
      <c r="K219" s="37">
        <v>288871.73</v>
      </c>
      <c r="L219" s="37">
        <v>288871.73</v>
      </c>
      <c r="M219" s="37">
        <v>288871.73</v>
      </c>
      <c r="N219" s="37">
        <v>288871.73</v>
      </c>
      <c r="O219" s="37">
        <v>288871.73</v>
      </c>
      <c r="P219" s="37">
        <v>288871.73</v>
      </c>
      <c r="Q219" s="37">
        <v>288871.73</v>
      </c>
      <c r="R219" s="37">
        <v>288871.73</v>
      </c>
      <c r="S219" s="37">
        <v>288871.73</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281021.87</v>
      </c>
      <c r="D223" s="37">
        <v>281021.87</v>
      </c>
      <c r="E223" s="37">
        <v>281021.87</v>
      </c>
      <c r="F223" s="37">
        <v>281021.87</v>
      </c>
      <c r="G223" s="37">
        <v>281021.87</v>
      </c>
      <c r="H223" s="37">
        <v>281021.87</v>
      </c>
      <c r="I223" s="37">
        <v>281021.87</v>
      </c>
      <c r="J223" s="37">
        <v>281021.87</v>
      </c>
      <c r="K223" s="37">
        <v>281021.87</v>
      </c>
      <c r="L223" s="37">
        <v>281021.87</v>
      </c>
      <c r="M223" s="37">
        <v>281021.87</v>
      </c>
      <c r="N223" s="37">
        <v>281021.87</v>
      </c>
      <c r="O223" s="37">
        <v>281021.87</v>
      </c>
      <c r="P223" s="37">
        <v>281021.87</v>
      </c>
      <c r="Q223" s="37">
        <v>281021.87</v>
      </c>
      <c r="R223" s="37">
        <v>281021.87</v>
      </c>
      <c r="S223" s="37">
        <v>281021.87</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20722.150000000001</v>
      </c>
      <c r="D225" s="37">
        <v>20722.150000000001</v>
      </c>
      <c r="E225" s="37">
        <v>20722.150000000001</v>
      </c>
      <c r="F225" s="37">
        <v>20722.150000000001</v>
      </c>
      <c r="G225" s="37">
        <v>20722.150000000001</v>
      </c>
      <c r="H225" s="37">
        <v>20722.150000000001</v>
      </c>
      <c r="I225" s="37">
        <v>20722.150000000001</v>
      </c>
      <c r="J225" s="37">
        <v>20722.150000000001</v>
      </c>
      <c r="K225" s="37">
        <v>20722.150000000001</v>
      </c>
      <c r="L225" s="37">
        <v>20722.150000000001</v>
      </c>
      <c r="M225" s="37">
        <v>20722.150000000001</v>
      </c>
      <c r="N225" s="37">
        <v>20722.150000000001</v>
      </c>
      <c r="O225" s="37">
        <v>20722.150000000001</v>
      </c>
      <c r="P225" s="37">
        <v>20722.150000000001</v>
      </c>
      <c r="Q225" s="37">
        <v>20722.150000000001</v>
      </c>
      <c r="R225" s="37">
        <v>20722.150000000001</v>
      </c>
      <c r="S225" s="37">
        <v>20722.150000000001</v>
      </c>
    </row>
    <row r="226" spans="2:19">
      <c r="B226" s="6">
        <v>1989</v>
      </c>
      <c r="C226" s="37">
        <v>713061.47</v>
      </c>
      <c r="D226" s="37">
        <v>713061.47</v>
      </c>
      <c r="E226" s="37">
        <v>713061.47</v>
      </c>
      <c r="F226" s="37">
        <v>713061.47</v>
      </c>
      <c r="G226" s="37">
        <v>713061.47</v>
      </c>
      <c r="H226" s="37">
        <v>713061.47</v>
      </c>
      <c r="I226" s="37">
        <v>713061.47</v>
      </c>
      <c r="J226" s="37">
        <v>713061.47</v>
      </c>
      <c r="K226" s="37">
        <v>713061.47</v>
      </c>
      <c r="L226" s="37">
        <v>713061.47</v>
      </c>
      <c r="M226" s="37">
        <v>713061.47</v>
      </c>
      <c r="N226" s="37">
        <v>713061.47</v>
      </c>
      <c r="O226" s="37">
        <v>713061.47</v>
      </c>
      <c r="P226" s="37">
        <v>713061.47</v>
      </c>
      <c r="Q226" s="37">
        <v>713061.47</v>
      </c>
      <c r="R226" s="37">
        <v>713061.47</v>
      </c>
      <c r="S226" s="37">
        <v>713061.47</v>
      </c>
    </row>
    <row r="227" spans="2:19">
      <c r="B227" s="6">
        <v>1988</v>
      </c>
      <c r="C227" s="37">
        <v>66573.78</v>
      </c>
      <c r="D227" s="37">
        <v>66573.78</v>
      </c>
      <c r="E227" s="37">
        <v>66573.78</v>
      </c>
      <c r="F227" s="37">
        <v>66573.78</v>
      </c>
      <c r="G227" s="37">
        <v>66573.78</v>
      </c>
      <c r="H227" s="37">
        <v>66573.78</v>
      </c>
      <c r="I227" s="37">
        <v>66573.78</v>
      </c>
      <c r="J227" s="37">
        <v>66573.78</v>
      </c>
      <c r="K227" s="37">
        <v>66573.78</v>
      </c>
      <c r="L227" s="37">
        <v>66573.78</v>
      </c>
      <c r="M227" s="37">
        <v>66573.78</v>
      </c>
      <c r="N227" s="37">
        <v>66573.78</v>
      </c>
      <c r="O227" s="37">
        <v>66573.78</v>
      </c>
      <c r="P227" s="37">
        <v>66573.78</v>
      </c>
      <c r="Q227" s="37">
        <v>66573.78</v>
      </c>
      <c r="R227" s="37">
        <v>66573.78</v>
      </c>
      <c r="S227" s="37">
        <v>66573.78</v>
      </c>
    </row>
    <row r="228" spans="2:19">
      <c r="B228" s="6">
        <v>1987</v>
      </c>
      <c r="C228" s="37">
        <v>199825.65</v>
      </c>
      <c r="D228" s="37">
        <v>199825.65</v>
      </c>
      <c r="E228" s="37">
        <v>199825.65</v>
      </c>
      <c r="F228" s="37">
        <v>199825.65</v>
      </c>
      <c r="G228" s="37">
        <v>199825.65</v>
      </c>
      <c r="H228" s="37">
        <v>199825.65</v>
      </c>
      <c r="I228" s="37">
        <v>199825.65</v>
      </c>
      <c r="J228" s="37">
        <v>199825.65</v>
      </c>
      <c r="K228" s="37">
        <v>199825.65</v>
      </c>
      <c r="L228" s="37">
        <v>199825.65</v>
      </c>
      <c r="M228" s="37">
        <v>199825.65</v>
      </c>
      <c r="N228" s="37">
        <v>199825.65</v>
      </c>
      <c r="O228" s="37">
        <v>199825.65</v>
      </c>
      <c r="P228" s="37">
        <v>199825.65</v>
      </c>
      <c r="Q228" s="37">
        <v>199825.65</v>
      </c>
      <c r="R228" s="37">
        <v>199825.65</v>
      </c>
      <c r="S228" s="37">
        <v>199825.65</v>
      </c>
    </row>
    <row r="229" spans="2:19">
      <c r="B229" s="6">
        <v>1986</v>
      </c>
      <c r="C229" s="37">
        <v>71882.53</v>
      </c>
      <c r="D229" s="37">
        <v>71882.53</v>
      </c>
      <c r="E229" s="37">
        <v>71882.53</v>
      </c>
      <c r="F229" s="37">
        <v>71882.53</v>
      </c>
      <c r="G229" s="37">
        <v>71882.53</v>
      </c>
      <c r="H229" s="37">
        <v>71882.53</v>
      </c>
      <c r="I229" s="37">
        <v>71882.53</v>
      </c>
      <c r="J229" s="37">
        <v>71882.53</v>
      </c>
      <c r="K229" s="37">
        <v>71882.53</v>
      </c>
      <c r="L229" s="37">
        <v>71882.53</v>
      </c>
      <c r="M229" s="37">
        <v>71882.53</v>
      </c>
      <c r="N229" s="37">
        <v>71882.53</v>
      </c>
      <c r="O229" s="37">
        <v>71882.53</v>
      </c>
      <c r="P229" s="37">
        <v>71882.53</v>
      </c>
      <c r="Q229" s="37">
        <v>71882.53</v>
      </c>
      <c r="R229" s="37">
        <v>71882.53</v>
      </c>
      <c r="S229" s="37">
        <v>71882.53</v>
      </c>
    </row>
    <row r="230" spans="2:19">
      <c r="B230" s="6">
        <v>1985</v>
      </c>
      <c r="C230" s="37">
        <v>289632.53999999998</v>
      </c>
      <c r="D230" s="37">
        <v>289632.53999999998</v>
      </c>
      <c r="E230" s="37">
        <v>289632.53999999998</v>
      </c>
      <c r="F230" s="37">
        <v>289632.53999999998</v>
      </c>
      <c r="G230" s="37">
        <v>289632.53999999998</v>
      </c>
      <c r="H230" s="37">
        <v>289632.53999999998</v>
      </c>
      <c r="I230" s="37">
        <v>289632.53999999998</v>
      </c>
      <c r="J230" s="37">
        <v>289632.53999999998</v>
      </c>
      <c r="K230" s="37">
        <v>289632.53999999998</v>
      </c>
      <c r="L230" s="37">
        <v>289632.53999999998</v>
      </c>
      <c r="M230" s="37">
        <v>289632.53999999998</v>
      </c>
      <c r="N230" s="37">
        <v>289632.53999999998</v>
      </c>
      <c r="O230" s="37">
        <v>289632.53999999998</v>
      </c>
      <c r="P230" s="37">
        <v>289632.53999999998</v>
      </c>
      <c r="Q230" s="37">
        <v>289632.53999999998</v>
      </c>
      <c r="R230" s="37">
        <v>289632.53999999998</v>
      </c>
      <c r="S230" s="37">
        <v>289632.53999999998</v>
      </c>
    </row>
    <row r="231" spans="2:19">
      <c r="B231" s="6">
        <v>1984</v>
      </c>
      <c r="C231" s="37">
        <v>2698749.78</v>
      </c>
      <c r="D231" s="37">
        <v>2698749.78</v>
      </c>
      <c r="E231" s="37">
        <v>2698749.78</v>
      </c>
      <c r="F231" s="37">
        <v>2698749.78</v>
      </c>
      <c r="G231" s="37">
        <v>2698749.78</v>
      </c>
      <c r="H231" s="37">
        <v>2698749.78</v>
      </c>
      <c r="I231" s="37">
        <v>2698749.78</v>
      </c>
      <c r="J231" s="37">
        <v>2698749.78</v>
      </c>
      <c r="K231" s="37">
        <v>2698749.78</v>
      </c>
      <c r="L231" s="37">
        <v>2698749.78</v>
      </c>
      <c r="M231" s="37">
        <v>2698749.78</v>
      </c>
      <c r="N231" s="37">
        <v>2698749.78</v>
      </c>
      <c r="O231" s="37">
        <v>2698749.78</v>
      </c>
      <c r="P231" s="37">
        <v>2698749.78</v>
      </c>
      <c r="Q231" s="37">
        <v>2698749.78</v>
      </c>
      <c r="R231" s="37">
        <v>2698749.78</v>
      </c>
      <c r="S231" s="37">
        <v>2698749.78</v>
      </c>
    </row>
    <row r="232" spans="2:19">
      <c r="B232" s="6">
        <v>1983</v>
      </c>
      <c r="C232" s="37">
        <v>355267.07</v>
      </c>
      <c r="D232" s="37">
        <v>355267.07</v>
      </c>
      <c r="E232" s="37">
        <v>355267.07</v>
      </c>
      <c r="F232" s="37">
        <v>355267.07</v>
      </c>
      <c r="G232" s="37">
        <v>355267.07</v>
      </c>
      <c r="H232" s="37">
        <v>355267.07</v>
      </c>
      <c r="I232" s="37">
        <v>355267.07</v>
      </c>
      <c r="J232" s="37">
        <v>355267.07</v>
      </c>
      <c r="K232" s="37">
        <v>355267.07</v>
      </c>
      <c r="L232" s="37">
        <v>355267.07</v>
      </c>
      <c r="M232" s="37">
        <v>355267.07</v>
      </c>
      <c r="N232" s="37">
        <v>355267.07</v>
      </c>
      <c r="O232" s="37">
        <v>355267.07</v>
      </c>
      <c r="P232" s="37">
        <v>355267.07</v>
      </c>
      <c r="Q232" s="37">
        <v>355267.07</v>
      </c>
      <c r="R232" s="37">
        <v>355267.07</v>
      </c>
      <c r="S232" s="37">
        <v>355267.07</v>
      </c>
    </row>
    <row r="233" spans="2:19">
      <c r="B233" s="6">
        <v>1982</v>
      </c>
      <c r="C233" s="37">
        <v>286389.91000000003</v>
      </c>
      <c r="D233" s="37">
        <v>286389.91000000003</v>
      </c>
      <c r="E233" s="37">
        <v>286389.91000000003</v>
      </c>
      <c r="F233" s="37">
        <v>286389.91000000003</v>
      </c>
      <c r="G233" s="37">
        <v>286389.91000000003</v>
      </c>
      <c r="H233" s="37">
        <v>286389.91000000003</v>
      </c>
      <c r="I233" s="37">
        <v>286389.91000000003</v>
      </c>
      <c r="J233" s="37">
        <v>286389.91000000003</v>
      </c>
      <c r="K233" s="37">
        <v>286389.91000000003</v>
      </c>
      <c r="L233" s="37">
        <v>286389.91000000003</v>
      </c>
      <c r="M233" s="37">
        <v>286389.91000000003</v>
      </c>
      <c r="N233" s="37">
        <v>286389.91000000003</v>
      </c>
      <c r="O233" s="37">
        <v>286389.91000000003</v>
      </c>
      <c r="P233" s="37">
        <v>286389.91000000003</v>
      </c>
      <c r="Q233" s="37">
        <v>286389.91000000003</v>
      </c>
      <c r="R233" s="37">
        <v>286389.91000000003</v>
      </c>
      <c r="S233" s="37">
        <v>286389.91000000003</v>
      </c>
    </row>
    <row r="234" spans="2:19">
      <c r="B234" s="6">
        <v>1981</v>
      </c>
      <c r="C234" s="37">
        <v>1077747.3199999998</v>
      </c>
      <c r="D234" s="37">
        <v>1077747.3199999998</v>
      </c>
      <c r="E234" s="37">
        <v>1077747.3199999998</v>
      </c>
      <c r="F234" s="37">
        <v>1077747.3199999998</v>
      </c>
      <c r="G234" s="37">
        <v>1077747.3199999998</v>
      </c>
      <c r="H234" s="37">
        <v>1077747.3199999998</v>
      </c>
      <c r="I234" s="37">
        <v>1077747.3199999998</v>
      </c>
      <c r="J234" s="37">
        <v>1077747.3199999998</v>
      </c>
      <c r="K234" s="37">
        <v>1077747.3199999998</v>
      </c>
      <c r="L234" s="37">
        <v>1077747.3199999998</v>
      </c>
      <c r="M234" s="37">
        <v>1077747.3199999998</v>
      </c>
      <c r="N234" s="37">
        <v>1077747.3199999998</v>
      </c>
      <c r="O234" s="37">
        <v>1077747.3199999998</v>
      </c>
      <c r="P234" s="37">
        <v>1077747.3199999998</v>
      </c>
      <c r="Q234" s="37">
        <v>1077747.3199999998</v>
      </c>
      <c r="R234" s="37">
        <v>1077747.3199999998</v>
      </c>
      <c r="S234" s="37">
        <v>1077747.3199999998</v>
      </c>
    </row>
    <row r="235" spans="2:19">
      <c r="B235" s="6">
        <v>1980</v>
      </c>
      <c r="C235" s="37">
        <v>17123.68</v>
      </c>
      <c r="D235" s="37">
        <v>17123.68</v>
      </c>
      <c r="E235" s="37">
        <v>17123.68</v>
      </c>
      <c r="F235" s="37">
        <v>17123.68</v>
      </c>
      <c r="G235" s="37">
        <v>17123.68</v>
      </c>
      <c r="H235" s="37">
        <v>17123.68</v>
      </c>
      <c r="I235" s="37">
        <v>17123.68</v>
      </c>
      <c r="J235" s="37">
        <v>17123.68</v>
      </c>
      <c r="K235" s="37">
        <v>17123.68</v>
      </c>
      <c r="L235" s="37">
        <v>17123.68</v>
      </c>
      <c r="M235" s="37">
        <v>17123.68</v>
      </c>
      <c r="N235" s="37">
        <v>17123.68</v>
      </c>
      <c r="O235" s="37">
        <v>17123.68</v>
      </c>
      <c r="P235" s="37">
        <v>17123.68</v>
      </c>
      <c r="Q235" s="37">
        <v>17123.68</v>
      </c>
      <c r="R235" s="37">
        <v>17123.68</v>
      </c>
      <c r="S235" s="37">
        <v>17123.68</v>
      </c>
    </row>
    <row r="236" spans="2:19">
      <c r="B236" s="6">
        <v>1979</v>
      </c>
      <c r="C236" s="37">
        <v>643721.6</v>
      </c>
      <c r="D236" s="37">
        <v>643721.6</v>
      </c>
      <c r="E236" s="37">
        <v>643721.6</v>
      </c>
      <c r="F236" s="37">
        <v>643721.6</v>
      </c>
      <c r="G236" s="37">
        <v>643721.6</v>
      </c>
      <c r="H236" s="37">
        <v>643721.6</v>
      </c>
      <c r="I236" s="37">
        <v>643721.6</v>
      </c>
      <c r="J236" s="37">
        <v>643721.6</v>
      </c>
      <c r="K236" s="37">
        <v>643721.6</v>
      </c>
      <c r="L236" s="37">
        <v>643721.6</v>
      </c>
      <c r="M236" s="37">
        <v>643721.6</v>
      </c>
      <c r="N236" s="37">
        <v>643721.6</v>
      </c>
      <c r="O236" s="37">
        <v>643721.6</v>
      </c>
      <c r="P236" s="37">
        <v>643721.6</v>
      </c>
      <c r="Q236" s="37">
        <v>643721.6</v>
      </c>
      <c r="R236" s="37">
        <v>643721.6</v>
      </c>
      <c r="S236" s="37">
        <v>643721.6</v>
      </c>
    </row>
    <row r="237" spans="2:19">
      <c r="B237" s="6">
        <v>1978</v>
      </c>
      <c r="C237" s="37">
        <v>286429.28999999998</v>
      </c>
      <c r="D237" s="37">
        <v>286429.28999999998</v>
      </c>
      <c r="E237" s="37">
        <v>286429.28999999998</v>
      </c>
      <c r="F237" s="37">
        <v>286429.28999999998</v>
      </c>
      <c r="G237" s="37">
        <v>286429.28999999998</v>
      </c>
      <c r="H237" s="37">
        <v>286429.28999999998</v>
      </c>
      <c r="I237" s="37">
        <v>286429.28999999998</v>
      </c>
      <c r="J237" s="37">
        <v>286429.28999999998</v>
      </c>
      <c r="K237" s="37">
        <v>286429.28999999998</v>
      </c>
      <c r="L237" s="37">
        <v>286429.28999999998</v>
      </c>
      <c r="M237" s="37">
        <v>286429.28999999998</v>
      </c>
      <c r="N237" s="37">
        <v>286429.28999999998</v>
      </c>
      <c r="O237" s="37">
        <v>286429.28999999998</v>
      </c>
      <c r="P237" s="37">
        <v>286429.28999999998</v>
      </c>
      <c r="Q237" s="37">
        <v>286429.28999999998</v>
      </c>
      <c r="R237" s="37">
        <v>286429.28999999998</v>
      </c>
      <c r="S237" s="37">
        <v>286429.28999999998</v>
      </c>
    </row>
    <row r="238" spans="2:19">
      <c r="B238" s="6">
        <v>1977</v>
      </c>
      <c r="C238" s="37">
        <v>25982.83</v>
      </c>
      <c r="D238" s="37">
        <v>25982.83</v>
      </c>
      <c r="E238" s="37">
        <v>25982.83</v>
      </c>
      <c r="F238" s="37">
        <v>25982.83</v>
      </c>
      <c r="G238" s="37">
        <v>25982.83</v>
      </c>
      <c r="H238" s="37">
        <v>25982.83</v>
      </c>
      <c r="I238" s="37">
        <v>25982.83</v>
      </c>
      <c r="J238" s="37">
        <v>25982.83</v>
      </c>
      <c r="K238" s="37">
        <v>25982.83</v>
      </c>
      <c r="L238" s="37">
        <v>25982.83</v>
      </c>
      <c r="M238" s="37">
        <v>25982.83</v>
      </c>
      <c r="N238" s="37">
        <v>25982.83</v>
      </c>
      <c r="O238" s="37">
        <v>25982.83</v>
      </c>
      <c r="P238" s="37">
        <v>25982.83</v>
      </c>
      <c r="Q238" s="37">
        <v>25982.83</v>
      </c>
      <c r="R238" s="37">
        <v>25982.83</v>
      </c>
      <c r="S238" s="37">
        <v>25982.83</v>
      </c>
    </row>
    <row r="239" spans="2:19">
      <c r="B239" s="6">
        <v>1976</v>
      </c>
      <c r="C239" s="37">
        <v>80239.600000000006</v>
      </c>
      <c r="D239" s="37">
        <v>80239.600000000006</v>
      </c>
      <c r="E239" s="37">
        <v>80239.600000000006</v>
      </c>
      <c r="F239" s="37">
        <v>80239.600000000006</v>
      </c>
      <c r="G239" s="37">
        <v>80239.600000000006</v>
      </c>
      <c r="H239" s="37">
        <v>80239.600000000006</v>
      </c>
      <c r="I239" s="37">
        <v>80239.600000000006</v>
      </c>
      <c r="J239" s="37">
        <v>80239.600000000006</v>
      </c>
      <c r="K239" s="37">
        <v>80239.600000000006</v>
      </c>
      <c r="L239" s="37">
        <v>80239.600000000006</v>
      </c>
      <c r="M239" s="37">
        <v>80239.600000000006</v>
      </c>
      <c r="N239" s="37">
        <v>80239.600000000006</v>
      </c>
      <c r="O239" s="37">
        <v>80239.600000000006</v>
      </c>
      <c r="P239" s="37">
        <v>80239.600000000006</v>
      </c>
      <c r="Q239" s="37">
        <v>80239.600000000006</v>
      </c>
      <c r="R239" s="37">
        <v>80239.600000000006</v>
      </c>
      <c r="S239" s="37">
        <v>80239.600000000006</v>
      </c>
    </row>
    <row r="240" spans="2:19">
      <c r="B240" s="6">
        <v>1975</v>
      </c>
      <c r="C240" s="37">
        <v>738590.26</v>
      </c>
      <c r="D240" s="37">
        <v>738590.26</v>
      </c>
      <c r="E240" s="37">
        <v>738590.26</v>
      </c>
      <c r="F240" s="37">
        <v>738590.26</v>
      </c>
      <c r="G240" s="37">
        <v>738590.26</v>
      </c>
      <c r="H240" s="37">
        <v>738590.26</v>
      </c>
      <c r="I240" s="37">
        <v>738590.26</v>
      </c>
      <c r="J240" s="37">
        <v>738590.26</v>
      </c>
      <c r="K240" s="37">
        <v>738590.26</v>
      </c>
      <c r="L240" s="37">
        <v>738590.26</v>
      </c>
      <c r="M240" s="37">
        <v>738590.26</v>
      </c>
      <c r="N240" s="37">
        <v>738590.26</v>
      </c>
      <c r="O240" s="37">
        <v>738590.26</v>
      </c>
      <c r="P240" s="37">
        <v>738590.26</v>
      </c>
      <c r="Q240" s="37">
        <v>738590.26</v>
      </c>
      <c r="R240" s="37">
        <v>738590.26</v>
      </c>
      <c r="S240" s="37">
        <v>738590.26</v>
      </c>
    </row>
    <row r="241" spans="2:19">
      <c r="B241" s="6">
        <v>1974</v>
      </c>
      <c r="C241" s="37">
        <v>58385.440000000002</v>
      </c>
      <c r="D241" s="37">
        <v>58385.440000000002</v>
      </c>
      <c r="E241" s="37">
        <v>58385.440000000002</v>
      </c>
      <c r="F241" s="37">
        <v>58385.440000000002</v>
      </c>
      <c r="G241" s="37">
        <v>58385.440000000002</v>
      </c>
      <c r="H241" s="37">
        <v>58385.440000000002</v>
      </c>
      <c r="I241" s="37">
        <v>58385.440000000002</v>
      </c>
      <c r="J241" s="37">
        <v>58385.440000000002</v>
      </c>
      <c r="K241" s="37">
        <v>58385.440000000002</v>
      </c>
      <c r="L241" s="37">
        <v>58385.440000000002</v>
      </c>
      <c r="M241" s="37">
        <v>58385.440000000002</v>
      </c>
      <c r="N241" s="37">
        <v>58385.440000000002</v>
      </c>
      <c r="O241" s="37">
        <v>58385.440000000002</v>
      </c>
      <c r="P241" s="37">
        <v>58385.440000000002</v>
      </c>
      <c r="Q241" s="37">
        <v>58385.440000000002</v>
      </c>
      <c r="R241" s="37">
        <v>58385.440000000002</v>
      </c>
      <c r="S241" s="37">
        <v>58385.440000000002</v>
      </c>
    </row>
    <row r="242" spans="2:19">
      <c r="B242" s="6">
        <v>1973</v>
      </c>
      <c r="C242" s="37">
        <v>291087.64</v>
      </c>
      <c r="D242" s="37">
        <v>291087.64</v>
      </c>
      <c r="E242" s="37">
        <v>291087.64</v>
      </c>
      <c r="F242" s="37">
        <v>291087.64</v>
      </c>
      <c r="G242" s="37">
        <v>291087.64</v>
      </c>
      <c r="H242" s="37">
        <v>291087.64</v>
      </c>
      <c r="I242" s="37">
        <v>291087.64</v>
      </c>
      <c r="J242" s="37">
        <v>291087.64</v>
      </c>
      <c r="K242" s="37">
        <v>291087.64</v>
      </c>
      <c r="L242" s="37">
        <v>291087.64</v>
      </c>
      <c r="M242" s="37">
        <v>291087.64</v>
      </c>
      <c r="N242" s="37">
        <v>291087.64</v>
      </c>
      <c r="O242" s="37">
        <v>291087.64</v>
      </c>
      <c r="P242" s="37">
        <v>291087.64</v>
      </c>
      <c r="Q242" s="37">
        <v>291087.64</v>
      </c>
      <c r="R242" s="37">
        <v>291087.64</v>
      </c>
      <c r="S242" s="37">
        <v>291087.64</v>
      </c>
    </row>
    <row r="243" spans="2:19">
      <c r="B243" s="6">
        <v>1972</v>
      </c>
      <c r="C243" s="37">
        <v>244609.71</v>
      </c>
      <c r="D243" s="37">
        <v>244609.71</v>
      </c>
      <c r="E243" s="37">
        <v>244609.71</v>
      </c>
      <c r="F243" s="37">
        <v>244609.71</v>
      </c>
      <c r="G243" s="37">
        <v>244609.71</v>
      </c>
      <c r="H243" s="37">
        <v>244609.71</v>
      </c>
      <c r="I243" s="37">
        <v>244609.71</v>
      </c>
      <c r="J243" s="37">
        <v>244609.71</v>
      </c>
      <c r="K243" s="37">
        <v>244609.71</v>
      </c>
      <c r="L243" s="37">
        <v>244609.71</v>
      </c>
      <c r="M243" s="37">
        <v>244609.71</v>
      </c>
      <c r="N243" s="37">
        <v>244609.71</v>
      </c>
      <c r="O243" s="37">
        <v>244609.71</v>
      </c>
      <c r="P243" s="37">
        <v>244609.71</v>
      </c>
      <c r="Q243" s="37">
        <v>244609.71</v>
      </c>
      <c r="R243" s="37">
        <v>244609.71</v>
      </c>
      <c r="S243" s="37">
        <v>244609.71</v>
      </c>
    </row>
    <row r="244" spans="2:19">
      <c r="B244" s="6">
        <v>1971</v>
      </c>
      <c r="C244" s="37">
        <v>60518.03</v>
      </c>
      <c r="D244" s="37">
        <v>60518.03</v>
      </c>
      <c r="E244" s="37">
        <v>60518.03</v>
      </c>
      <c r="F244" s="37">
        <v>60518.03</v>
      </c>
      <c r="G244" s="37">
        <v>60518.03</v>
      </c>
      <c r="H244" s="37">
        <v>60518.03</v>
      </c>
      <c r="I244" s="37">
        <v>60518.03</v>
      </c>
      <c r="J244" s="37">
        <v>60518.03</v>
      </c>
      <c r="K244" s="37">
        <v>60518.03</v>
      </c>
      <c r="L244" s="37">
        <v>60518.03</v>
      </c>
      <c r="M244" s="37">
        <v>60518.03</v>
      </c>
      <c r="N244" s="37">
        <v>60518.03</v>
      </c>
      <c r="O244" s="37">
        <v>60518.03</v>
      </c>
      <c r="P244" s="37">
        <v>60518.03</v>
      </c>
      <c r="Q244" s="37">
        <v>60518.03</v>
      </c>
      <c r="R244" s="37">
        <v>60518.03</v>
      </c>
      <c r="S244" s="37">
        <v>60518.03</v>
      </c>
    </row>
    <row r="245" spans="2:19">
      <c r="B245" s="6">
        <v>1970</v>
      </c>
      <c r="C245" s="37">
        <v>16954.95</v>
      </c>
      <c r="D245" s="37">
        <v>16954.95</v>
      </c>
      <c r="E245" s="37">
        <v>16954.95</v>
      </c>
      <c r="F245" s="37">
        <v>16954.95</v>
      </c>
      <c r="G245" s="37">
        <v>16954.95</v>
      </c>
      <c r="H245" s="37">
        <v>16954.95</v>
      </c>
      <c r="I245" s="37">
        <v>16954.95</v>
      </c>
      <c r="J245" s="37">
        <v>16954.95</v>
      </c>
      <c r="K245" s="37">
        <v>16954.95</v>
      </c>
      <c r="L245" s="37">
        <v>16954.95</v>
      </c>
      <c r="M245" s="37">
        <v>16954.95</v>
      </c>
      <c r="N245" s="37">
        <v>16954.95</v>
      </c>
      <c r="O245" s="37">
        <v>16954.95</v>
      </c>
      <c r="P245" s="37">
        <v>16954.95</v>
      </c>
      <c r="Q245" s="37">
        <v>16954.95</v>
      </c>
      <c r="R245" s="37">
        <v>16954.95</v>
      </c>
      <c r="S245" s="37">
        <v>16954.95</v>
      </c>
    </row>
    <row r="246" spans="2:19">
      <c r="B246" s="6">
        <v>1969</v>
      </c>
      <c r="C246" s="37">
        <v>56009.47</v>
      </c>
      <c r="D246" s="37">
        <v>56009.47</v>
      </c>
      <c r="E246" s="37">
        <v>56009.47</v>
      </c>
      <c r="F246" s="37">
        <v>56009.47</v>
      </c>
      <c r="G246" s="37">
        <v>56009.47</v>
      </c>
      <c r="H246" s="37">
        <v>56009.47</v>
      </c>
      <c r="I246" s="37">
        <v>56009.47</v>
      </c>
      <c r="J246" s="37">
        <v>56009.47</v>
      </c>
      <c r="K246" s="37">
        <v>56009.47</v>
      </c>
      <c r="L246" s="37">
        <v>56009.47</v>
      </c>
      <c r="M246" s="37">
        <v>56009.47</v>
      </c>
      <c r="N246" s="37">
        <v>56009.47</v>
      </c>
      <c r="O246" s="37">
        <v>56009.47</v>
      </c>
      <c r="P246" s="37">
        <v>56009.47</v>
      </c>
      <c r="Q246" s="37">
        <v>56009.47</v>
      </c>
      <c r="R246" s="37">
        <v>56009.47</v>
      </c>
      <c r="S246" s="37">
        <v>56009.47</v>
      </c>
    </row>
    <row r="247" spans="2:19">
      <c r="B247" s="6">
        <v>1968</v>
      </c>
      <c r="C247" s="37">
        <v>326558.13</v>
      </c>
      <c r="D247" s="37">
        <v>326558.13</v>
      </c>
      <c r="E247" s="37">
        <v>326558.13</v>
      </c>
      <c r="F247" s="37">
        <v>326558.13</v>
      </c>
      <c r="G247" s="37">
        <v>326558.13</v>
      </c>
      <c r="H247" s="37">
        <v>326558.13</v>
      </c>
      <c r="I247" s="37">
        <v>326558.13</v>
      </c>
      <c r="J247" s="37">
        <v>326558.13</v>
      </c>
      <c r="K247" s="37">
        <v>326558.13</v>
      </c>
      <c r="L247" s="37">
        <v>326558.13</v>
      </c>
      <c r="M247" s="37">
        <v>326558.13</v>
      </c>
      <c r="N247" s="37">
        <v>326558.13</v>
      </c>
      <c r="O247" s="37">
        <v>326558.13</v>
      </c>
      <c r="P247" s="37">
        <v>326558.13</v>
      </c>
      <c r="Q247" s="37">
        <v>326558.13</v>
      </c>
      <c r="R247" s="37">
        <v>326558.13</v>
      </c>
      <c r="S247" s="37">
        <v>326558.13</v>
      </c>
    </row>
    <row r="248" spans="2:19">
      <c r="B248" s="6">
        <v>1967</v>
      </c>
      <c r="C248" s="37">
        <v>69669.66</v>
      </c>
      <c r="D248" s="37">
        <v>69669.66</v>
      </c>
      <c r="E248" s="37">
        <v>69669.66</v>
      </c>
      <c r="F248" s="37">
        <v>69669.66</v>
      </c>
      <c r="G248" s="37">
        <v>69669.66</v>
      </c>
      <c r="H248" s="37">
        <v>69669.66</v>
      </c>
      <c r="I248" s="37">
        <v>69669.66</v>
      </c>
      <c r="J248" s="37">
        <v>69669.66</v>
      </c>
      <c r="K248" s="37">
        <v>69669.66</v>
      </c>
      <c r="L248" s="37">
        <v>69669.66</v>
      </c>
      <c r="M248" s="37">
        <v>69669.66</v>
      </c>
      <c r="N248" s="37">
        <v>69669.66</v>
      </c>
      <c r="O248" s="37">
        <v>69669.66</v>
      </c>
      <c r="P248" s="37">
        <v>69669.66</v>
      </c>
      <c r="Q248" s="37">
        <v>69669.66</v>
      </c>
      <c r="R248" s="37">
        <v>69669.66</v>
      </c>
      <c r="S248" s="37">
        <v>69669.66</v>
      </c>
    </row>
    <row r="249" spans="2:19">
      <c r="B249" s="6">
        <v>1966</v>
      </c>
      <c r="C249" s="37">
        <v>56635.520000000004</v>
      </c>
      <c r="D249" s="37">
        <v>56635.520000000004</v>
      </c>
      <c r="E249" s="37">
        <v>56635.520000000004</v>
      </c>
      <c r="F249" s="37">
        <v>56635.520000000004</v>
      </c>
      <c r="G249" s="37">
        <v>56635.520000000004</v>
      </c>
      <c r="H249" s="37">
        <v>56635.520000000004</v>
      </c>
      <c r="I249" s="37">
        <v>56635.520000000004</v>
      </c>
      <c r="J249" s="37">
        <v>56635.520000000004</v>
      </c>
      <c r="K249" s="37">
        <v>56635.520000000004</v>
      </c>
      <c r="L249" s="37">
        <v>56635.520000000004</v>
      </c>
      <c r="M249" s="37">
        <v>56635.520000000004</v>
      </c>
      <c r="N249" s="37">
        <v>56635.520000000004</v>
      </c>
      <c r="O249" s="37">
        <v>56635.520000000004</v>
      </c>
      <c r="P249" s="37">
        <v>56635.520000000004</v>
      </c>
      <c r="Q249" s="37">
        <v>56635.520000000004</v>
      </c>
      <c r="R249" s="37">
        <v>56635.520000000004</v>
      </c>
      <c r="S249" s="37">
        <v>56635.520000000004</v>
      </c>
    </row>
    <row r="250" spans="2:19">
      <c r="B250" s="6">
        <v>1965</v>
      </c>
      <c r="C250" s="37">
        <v>85107.19</v>
      </c>
      <c r="D250" s="37">
        <v>85107.19</v>
      </c>
      <c r="E250" s="37">
        <v>85107.19</v>
      </c>
      <c r="F250" s="37">
        <v>85107.19</v>
      </c>
      <c r="G250" s="37">
        <v>85107.19</v>
      </c>
      <c r="H250" s="37">
        <v>85107.19</v>
      </c>
      <c r="I250" s="37">
        <v>85107.19</v>
      </c>
      <c r="J250" s="37">
        <v>85107.19</v>
      </c>
      <c r="K250" s="37">
        <v>85107.19</v>
      </c>
      <c r="L250" s="37">
        <v>85107.19</v>
      </c>
      <c r="M250" s="37">
        <v>85107.19</v>
      </c>
      <c r="N250" s="37">
        <v>85107.19</v>
      </c>
      <c r="O250" s="37">
        <v>85107.19</v>
      </c>
      <c r="P250" s="37">
        <v>85107.19</v>
      </c>
      <c r="Q250" s="37">
        <v>85107.19</v>
      </c>
      <c r="R250" s="37">
        <v>85107.19</v>
      </c>
      <c r="S250" s="37">
        <v>85107.19</v>
      </c>
    </row>
    <row r="251" spans="2:19">
      <c r="B251" s="6">
        <v>1964</v>
      </c>
      <c r="C251" s="37">
        <v>137828.27000000002</v>
      </c>
      <c r="D251" s="37">
        <v>137828.27000000002</v>
      </c>
      <c r="E251" s="37">
        <v>137828.27000000002</v>
      </c>
      <c r="F251" s="37">
        <v>137828.27000000002</v>
      </c>
      <c r="G251" s="37">
        <v>137828.27000000002</v>
      </c>
      <c r="H251" s="37">
        <v>137828.27000000002</v>
      </c>
      <c r="I251" s="37">
        <v>137828.27000000002</v>
      </c>
      <c r="J251" s="37">
        <v>137828.27000000002</v>
      </c>
      <c r="K251" s="37">
        <v>137828.27000000002</v>
      </c>
      <c r="L251" s="37">
        <v>137828.27000000002</v>
      </c>
      <c r="M251" s="37">
        <v>137828.27000000002</v>
      </c>
      <c r="N251" s="37">
        <v>137828.27000000002</v>
      </c>
      <c r="O251" s="37">
        <v>137828.27000000002</v>
      </c>
      <c r="P251" s="37">
        <v>137828.27000000002</v>
      </c>
      <c r="Q251" s="37">
        <v>137828.27000000002</v>
      </c>
      <c r="R251" s="37">
        <v>137828.27000000002</v>
      </c>
      <c r="S251" s="37">
        <v>137828.27000000002</v>
      </c>
    </row>
    <row r="252" spans="2:19">
      <c r="B252" s="6">
        <v>1963</v>
      </c>
      <c r="C252" s="37">
        <v>76848.86</v>
      </c>
      <c r="D252" s="37">
        <v>76848.86</v>
      </c>
      <c r="E252" s="37">
        <v>76848.86</v>
      </c>
      <c r="F252" s="37">
        <v>76848.86</v>
      </c>
      <c r="G252" s="37">
        <v>76848.86</v>
      </c>
      <c r="H252" s="37">
        <v>76848.86</v>
      </c>
      <c r="I252" s="37">
        <v>76848.86</v>
      </c>
      <c r="J252" s="37">
        <v>76848.86</v>
      </c>
      <c r="K252" s="37">
        <v>76848.86</v>
      </c>
      <c r="L252" s="37">
        <v>76848.86</v>
      </c>
      <c r="M252" s="37">
        <v>76848.86</v>
      </c>
      <c r="N252" s="37">
        <v>76848.86</v>
      </c>
      <c r="O252" s="37">
        <v>76848.86</v>
      </c>
      <c r="P252" s="37">
        <v>76848.86</v>
      </c>
      <c r="Q252" s="37">
        <v>76848.86</v>
      </c>
      <c r="R252" s="37">
        <v>76848.86</v>
      </c>
      <c r="S252" s="37">
        <v>76848.86</v>
      </c>
    </row>
    <row r="253" spans="2:19">
      <c r="B253" s="6">
        <v>1962</v>
      </c>
      <c r="C253" s="37">
        <v>149955.78</v>
      </c>
      <c r="D253" s="37">
        <v>149955.78</v>
      </c>
      <c r="E253" s="37">
        <v>149955.78</v>
      </c>
      <c r="F253" s="37">
        <v>149955.78</v>
      </c>
      <c r="G253" s="37">
        <v>149955.78</v>
      </c>
      <c r="H253" s="37">
        <v>149955.78</v>
      </c>
      <c r="I253" s="37">
        <v>149955.78</v>
      </c>
      <c r="J253" s="37">
        <v>149955.78</v>
      </c>
      <c r="K253" s="37">
        <v>149955.78</v>
      </c>
      <c r="L253" s="37">
        <v>149955.78</v>
      </c>
      <c r="M253" s="37">
        <v>149955.78</v>
      </c>
      <c r="N253" s="37">
        <v>149955.78</v>
      </c>
      <c r="O253" s="37">
        <v>149955.78</v>
      </c>
      <c r="P253" s="37">
        <v>149955.78</v>
      </c>
      <c r="Q253" s="37">
        <v>149955.78</v>
      </c>
      <c r="R253" s="37">
        <v>149955.78</v>
      </c>
      <c r="S253" s="37">
        <v>149955.78</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10971618.069999997</v>
      </c>
      <c r="D286" s="8">
        <f>SUM(D208:D285)</f>
        <v>13262929.909999998</v>
      </c>
      <c r="E286" s="8">
        <f>SUM(E207:E285)</f>
        <v>13637221.469999997</v>
      </c>
      <c r="F286" s="8">
        <f>SUM(F206:F285)</f>
        <v>13760632.109999998</v>
      </c>
      <c r="G286" s="8">
        <f>SUM(G205:G285)</f>
        <v>13760632.109999998</v>
      </c>
      <c r="H286" s="8">
        <f>SUM(H199:H285)</f>
        <v>14718431.129999999</v>
      </c>
      <c r="I286" s="8">
        <f>SUM(I199:I285)</f>
        <v>14855592.109999999</v>
      </c>
      <c r="J286" s="8">
        <f t="shared" ref="J286:L286" si="2">SUM(J199:J285)</f>
        <v>15236601.369999999</v>
      </c>
      <c r="K286" s="8">
        <f>SUM(K199:K285)</f>
        <v>15719909.83</v>
      </c>
      <c r="L286" s="8">
        <f t="shared" si="2"/>
        <v>16226461.529999999</v>
      </c>
      <c r="M286" s="8">
        <f>SUM(M199:M285)</f>
        <v>17048345.149999999</v>
      </c>
      <c r="N286" s="11">
        <f>SUM(N194:N285)</f>
        <v>17172997.629999999</v>
      </c>
      <c r="O286" s="11">
        <f>SUM(O194:O285)</f>
        <v>17410605.73</v>
      </c>
      <c r="P286" s="11">
        <f>SUM(P194:P285)</f>
        <v>17757760.839999996</v>
      </c>
      <c r="Q286" s="11">
        <f>SUM(Q194:Q285)</f>
        <v>18856613.539999999</v>
      </c>
      <c r="R286" s="11">
        <f>SUM(R193:R285)</f>
        <v>19898754.059999999</v>
      </c>
      <c r="S286" s="11">
        <f>SUM(S193:S285)</f>
        <v>21121124.84</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211233.65</v>
      </c>
    </row>
    <row r="574" spans="1:19">
      <c r="A574" s="38"/>
      <c r="B574" s="6">
        <v>2021</v>
      </c>
      <c r="C574" s="36"/>
      <c r="D574" s="36"/>
      <c r="E574" s="36"/>
      <c r="F574" s="36"/>
      <c r="G574" s="36"/>
      <c r="H574" s="36"/>
      <c r="I574" s="36"/>
      <c r="J574" s="36"/>
      <c r="K574" s="36"/>
      <c r="L574" s="36"/>
      <c r="M574" s="36"/>
      <c r="N574" s="36"/>
      <c r="O574" s="36"/>
      <c r="P574" s="36"/>
      <c r="Q574" s="36"/>
      <c r="R574" s="37">
        <v>880336.81</v>
      </c>
      <c r="S574" s="37">
        <v>880336.81</v>
      </c>
    </row>
    <row r="575" spans="1:19">
      <c r="B575" s="6">
        <v>2020</v>
      </c>
      <c r="C575" s="36"/>
      <c r="D575" s="36"/>
      <c r="E575" s="36"/>
      <c r="F575" s="36"/>
      <c r="G575" s="36"/>
      <c r="H575" s="36"/>
      <c r="I575" s="36"/>
      <c r="J575" s="36"/>
      <c r="K575" s="36"/>
      <c r="L575" s="36"/>
      <c r="M575" s="36"/>
      <c r="N575" s="36"/>
      <c r="O575" s="36"/>
      <c r="P575" s="36"/>
      <c r="Q575" s="37">
        <v>237729.16</v>
      </c>
      <c r="R575" s="37">
        <v>237729.16</v>
      </c>
      <c r="S575" s="37">
        <v>237729.16</v>
      </c>
    </row>
    <row r="576" spans="1:19">
      <c r="A576" s="40"/>
      <c r="B576" s="6">
        <v>2019</v>
      </c>
      <c r="C576" s="36"/>
      <c r="D576" s="36"/>
      <c r="E576" s="36"/>
      <c r="F576" s="36"/>
      <c r="G576" s="36"/>
      <c r="H576" s="36"/>
      <c r="I576" s="36"/>
      <c r="J576" s="36"/>
      <c r="K576" s="36"/>
      <c r="L576" s="36"/>
      <c r="M576" s="36"/>
      <c r="N576" s="36"/>
      <c r="O576" s="36"/>
      <c r="P576" s="37">
        <v>318282.49</v>
      </c>
      <c r="Q576" s="37">
        <v>318282.49</v>
      </c>
      <c r="R576" s="37">
        <v>318282.49</v>
      </c>
      <c r="S576" s="37">
        <v>318282.49</v>
      </c>
    </row>
    <row r="577" spans="1:19">
      <c r="A577" s="40"/>
      <c r="B577" s="6">
        <v>2018</v>
      </c>
      <c r="C577" s="36"/>
      <c r="D577" s="36"/>
      <c r="E577" s="36"/>
      <c r="F577" s="36"/>
      <c r="G577" s="36"/>
      <c r="H577" s="36"/>
      <c r="I577" s="36"/>
      <c r="J577" s="36"/>
      <c r="K577" s="36"/>
      <c r="L577" s="36"/>
      <c r="M577" s="36"/>
      <c r="N577" s="36"/>
      <c r="O577" s="37">
        <v>548717.07999999996</v>
      </c>
      <c r="P577" s="37">
        <v>548717.07999999996</v>
      </c>
      <c r="Q577" s="37">
        <v>548717.07999999996</v>
      </c>
      <c r="R577" s="37">
        <v>548717.07999999996</v>
      </c>
      <c r="S577" s="37">
        <v>548717.07999999996</v>
      </c>
    </row>
    <row r="578" spans="1:19">
      <c r="A578" s="40"/>
      <c r="B578" s="6">
        <v>2017</v>
      </c>
      <c r="C578" s="36"/>
      <c r="D578" s="36"/>
      <c r="E578" s="36"/>
      <c r="F578" s="36"/>
      <c r="G578" s="36"/>
      <c r="H578" s="36"/>
      <c r="I578" s="36"/>
      <c r="J578" s="36"/>
      <c r="K578" s="36"/>
      <c r="L578" s="36"/>
      <c r="M578" s="36"/>
      <c r="N578" s="37">
        <v>572885.9</v>
      </c>
      <c r="O578" s="37">
        <v>572885.9</v>
      </c>
      <c r="P578" s="37">
        <v>572885.9</v>
      </c>
      <c r="Q578" s="37">
        <v>572885.9</v>
      </c>
      <c r="R578" s="37">
        <v>572885.9</v>
      </c>
      <c r="S578" s="37">
        <v>572885.9</v>
      </c>
    </row>
    <row r="579" spans="1:19">
      <c r="B579" s="6">
        <v>2016</v>
      </c>
      <c r="C579" s="36"/>
      <c r="D579" s="36"/>
      <c r="E579" s="36"/>
      <c r="F579" s="36"/>
      <c r="G579" s="36"/>
      <c r="H579" s="36"/>
      <c r="I579" s="36"/>
      <c r="J579" s="36"/>
      <c r="K579" s="36"/>
      <c r="L579" s="36"/>
      <c r="M579" s="37">
        <v>329995.01999999996</v>
      </c>
      <c r="N579" s="37">
        <v>329995.01999999996</v>
      </c>
      <c r="O579" s="37">
        <v>329995.01999999996</v>
      </c>
      <c r="P579" s="37">
        <v>329995.01999999996</v>
      </c>
      <c r="Q579" s="37">
        <v>329995.01999999996</v>
      </c>
      <c r="R579" s="37">
        <v>329995.01999999996</v>
      </c>
      <c r="S579" s="37">
        <v>329995.01999999996</v>
      </c>
    </row>
    <row r="580" spans="1:19">
      <c r="B580" s="6">
        <v>2015</v>
      </c>
      <c r="C580" s="36"/>
      <c r="D580" s="36"/>
      <c r="E580" s="36"/>
      <c r="F580" s="36"/>
      <c r="G580" s="36"/>
      <c r="H580" s="36"/>
      <c r="I580" s="36"/>
      <c r="J580" s="36"/>
      <c r="K580" s="36"/>
      <c r="L580" s="37">
        <v>447331.07999999996</v>
      </c>
      <c r="M580" s="37">
        <v>447331.07999999996</v>
      </c>
      <c r="N580" s="37">
        <v>447331.07999999996</v>
      </c>
      <c r="O580" s="37">
        <v>447331.07999999996</v>
      </c>
      <c r="P580" s="37">
        <v>447331.07999999996</v>
      </c>
      <c r="Q580" s="37">
        <v>447331.07999999996</v>
      </c>
      <c r="R580" s="37">
        <v>447331.07999999996</v>
      </c>
      <c r="S580" s="37">
        <v>447331.07999999996</v>
      </c>
    </row>
    <row r="581" spans="1:19">
      <c r="B581" s="6">
        <v>2014</v>
      </c>
      <c r="C581" s="36"/>
      <c r="D581" s="36"/>
      <c r="E581" s="36"/>
      <c r="F581" s="36"/>
      <c r="G581" s="36"/>
      <c r="H581" s="36"/>
      <c r="I581" s="36"/>
      <c r="J581" s="36"/>
      <c r="K581" s="37">
        <v>231115.19999999998</v>
      </c>
      <c r="L581" s="37">
        <v>231115.19999999998</v>
      </c>
      <c r="M581" s="37">
        <v>231115.19999999998</v>
      </c>
      <c r="N581" s="37">
        <v>231115.19999999998</v>
      </c>
      <c r="O581" s="37">
        <v>231115.19999999998</v>
      </c>
      <c r="P581" s="37">
        <v>231115.19999999998</v>
      </c>
      <c r="Q581" s="37">
        <v>231115.19999999998</v>
      </c>
      <c r="R581" s="37">
        <v>231115.19999999998</v>
      </c>
      <c r="S581" s="37">
        <v>231115.19999999998</v>
      </c>
    </row>
    <row r="582" spans="1:19">
      <c r="B582" s="6">
        <v>2013</v>
      </c>
      <c r="C582" s="36"/>
      <c r="D582" s="36"/>
      <c r="E582" s="36"/>
      <c r="F582" s="36"/>
      <c r="G582" s="36"/>
      <c r="H582" s="36"/>
      <c r="I582" s="36"/>
      <c r="J582" s="37">
        <v>218936.18</v>
      </c>
      <c r="K582" s="37">
        <v>218936.18</v>
      </c>
      <c r="L582" s="37">
        <v>218936.18</v>
      </c>
      <c r="M582" s="37">
        <v>218936.18</v>
      </c>
      <c r="N582" s="37">
        <v>218936.18</v>
      </c>
      <c r="O582" s="37">
        <v>218936.18</v>
      </c>
      <c r="P582" s="37">
        <v>218936.18</v>
      </c>
      <c r="Q582" s="37">
        <v>218936.18</v>
      </c>
      <c r="R582" s="37">
        <v>218936.18</v>
      </c>
      <c r="S582" s="37">
        <v>218936.18</v>
      </c>
    </row>
    <row r="583" spans="1:19">
      <c r="B583" s="6">
        <v>2012</v>
      </c>
      <c r="C583" s="36"/>
      <c r="D583" s="36"/>
      <c r="E583" s="36"/>
      <c r="F583" s="36"/>
      <c r="G583" s="36"/>
      <c r="H583" s="36"/>
      <c r="I583" s="37">
        <v>209473.66</v>
      </c>
      <c r="J583" s="37">
        <v>209473.66</v>
      </c>
      <c r="K583" s="37">
        <v>209473.66</v>
      </c>
      <c r="L583" s="37">
        <v>209473.66</v>
      </c>
      <c r="M583" s="37">
        <v>209473.66</v>
      </c>
      <c r="N583" s="37">
        <v>209473.66</v>
      </c>
      <c r="O583" s="37">
        <v>209473.66</v>
      </c>
      <c r="P583" s="37">
        <v>209473.66</v>
      </c>
      <c r="Q583" s="37">
        <v>209473.66</v>
      </c>
      <c r="R583" s="37">
        <v>209473.66</v>
      </c>
      <c r="S583" s="37">
        <v>209473.66</v>
      </c>
    </row>
    <row r="584" spans="1:19">
      <c r="B584" s="6">
        <v>2011</v>
      </c>
      <c r="C584" s="36"/>
      <c r="D584" s="36"/>
      <c r="E584" s="36"/>
      <c r="F584" s="36"/>
      <c r="G584" s="36"/>
      <c r="H584" s="37">
        <v>420832.58999999997</v>
      </c>
      <c r="I584" s="37">
        <v>420832.58999999997</v>
      </c>
      <c r="J584" s="37">
        <v>420832.58999999997</v>
      </c>
      <c r="K584" s="37">
        <v>420832.58999999997</v>
      </c>
      <c r="L584" s="37">
        <v>420832.58999999997</v>
      </c>
      <c r="M584" s="37">
        <v>420832.58999999997</v>
      </c>
      <c r="N584" s="37">
        <v>420832.58999999997</v>
      </c>
      <c r="O584" s="37">
        <v>420832.58999999997</v>
      </c>
      <c r="P584" s="37">
        <v>420832.58999999997</v>
      </c>
      <c r="Q584" s="37">
        <v>420832.58999999997</v>
      </c>
      <c r="R584" s="37">
        <v>420832.58999999997</v>
      </c>
      <c r="S584" s="37">
        <v>420832.58999999997</v>
      </c>
    </row>
    <row r="585" spans="1:19">
      <c r="B585" s="6">
        <v>2010</v>
      </c>
      <c r="C585" s="36"/>
      <c r="D585" s="36"/>
      <c r="E585" s="36"/>
      <c r="F585" s="36"/>
      <c r="G585" s="37">
        <v>448061.69</v>
      </c>
      <c r="H585" s="37">
        <v>448061.69</v>
      </c>
      <c r="I585" s="37">
        <v>448061.69</v>
      </c>
      <c r="J585" s="37">
        <v>448061.69</v>
      </c>
      <c r="K585" s="37">
        <v>448061.69</v>
      </c>
      <c r="L585" s="37">
        <v>448061.69</v>
      </c>
      <c r="M585" s="37">
        <v>448061.69</v>
      </c>
      <c r="N585" s="37">
        <v>448061.69</v>
      </c>
      <c r="O585" s="37">
        <v>448061.69</v>
      </c>
      <c r="P585" s="37">
        <v>448061.69</v>
      </c>
      <c r="Q585" s="37">
        <v>448061.69</v>
      </c>
      <c r="R585" s="37">
        <v>448061.69</v>
      </c>
      <c r="S585" s="37">
        <v>448061.69</v>
      </c>
    </row>
    <row r="586" spans="1:19">
      <c r="B586" s="6">
        <v>2009</v>
      </c>
      <c r="C586" s="36"/>
      <c r="D586" s="36"/>
      <c r="E586" s="36"/>
      <c r="F586" s="37">
        <v>522100.11</v>
      </c>
      <c r="G586" s="37">
        <v>522100.11</v>
      </c>
      <c r="H586" s="37">
        <v>522100.11</v>
      </c>
      <c r="I586" s="37">
        <v>522100.11</v>
      </c>
      <c r="J586" s="37">
        <v>522100.11</v>
      </c>
      <c r="K586" s="37">
        <v>522100.11</v>
      </c>
      <c r="L586" s="37">
        <v>522100.11</v>
      </c>
      <c r="M586" s="37">
        <v>522100.11</v>
      </c>
      <c r="N586" s="37">
        <v>522100.11</v>
      </c>
      <c r="O586" s="37">
        <v>522100.11</v>
      </c>
      <c r="P586" s="37">
        <v>522100.11</v>
      </c>
      <c r="Q586" s="37">
        <v>522100.11</v>
      </c>
      <c r="R586" s="37">
        <v>522100.11</v>
      </c>
      <c r="S586" s="37">
        <v>522100.11</v>
      </c>
    </row>
    <row r="587" spans="1:19">
      <c r="B587" s="6">
        <v>2008</v>
      </c>
      <c r="C587" s="36"/>
      <c r="D587" s="36"/>
      <c r="E587" s="37">
        <v>327168.65999999997</v>
      </c>
      <c r="F587" s="37">
        <v>327168.65999999997</v>
      </c>
      <c r="G587" s="37">
        <v>327168.65999999997</v>
      </c>
      <c r="H587" s="37">
        <v>327168.65999999997</v>
      </c>
      <c r="I587" s="37">
        <v>327168.65999999997</v>
      </c>
      <c r="J587" s="37">
        <v>327168.65999999997</v>
      </c>
      <c r="K587" s="37">
        <v>327168.65999999997</v>
      </c>
      <c r="L587" s="37">
        <v>327168.65999999997</v>
      </c>
      <c r="M587" s="37">
        <v>327168.65999999997</v>
      </c>
      <c r="N587" s="37">
        <v>327168.65999999997</v>
      </c>
      <c r="O587" s="37">
        <v>327168.65999999997</v>
      </c>
      <c r="P587" s="37">
        <v>327168.65999999997</v>
      </c>
      <c r="Q587" s="37">
        <v>327168.65999999997</v>
      </c>
      <c r="R587" s="37">
        <v>327168.65999999997</v>
      </c>
      <c r="S587" s="37">
        <v>327168.65999999997</v>
      </c>
    </row>
    <row r="588" spans="1:19">
      <c r="B588" s="6">
        <v>2007</v>
      </c>
      <c r="C588" s="36"/>
      <c r="D588" s="37"/>
      <c r="E588" s="37">
        <v>0</v>
      </c>
      <c r="F588" s="37">
        <v>0</v>
      </c>
      <c r="G588" s="37">
        <v>0</v>
      </c>
      <c r="H588" s="37">
        <v>0</v>
      </c>
      <c r="I588" s="37">
        <v>0</v>
      </c>
      <c r="J588" s="37">
        <v>0</v>
      </c>
      <c r="K588" s="37">
        <v>0</v>
      </c>
      <c r="L588" s="37">
        <v>0</v>
      </c>
      <c r="M588" s="37">
        <v>0</v>
      </c>
      <c r="N588" s="37">
        <v>0</v>
      </c>
      <c r="O588" s="37">
        <v>0</v>
      </c>
      <c r="P588" s="37">
        <v>0</v>
      </c>
      <c r="Q588" s="37">
        <v>0</v>
      </c>
      <c r="R588" s="37">
        <v>0</v>
      </c>
      <c r="S588" s="37">
        <v>0</v>
      </c>
    </row>
    <row r="589" spans="1:19">
      <c r="B589" s="6">
        <v>2006</v>
      </c>
      <c r="C589" s="37"/>
      <c r="D589" s="37"/>
      <c r="E589" s="37"/>
      <c r="F589" s="37"/>
      <c r="G589" s="37"/>
      <c r="H589" s="37"/>
      <c r="I589" s="37"/>
      <c r="J589" s="37"/>
      <c r="K589" s="37"/>
      <c r="L589" s="37"/>
      <c r="M589" s="37"/>
      <c r="N589" s="37"/>
      <c r="O589" s="37"/>
      <c r="P589" s="37"/>
      <c r="Q589" s="37"/>
      <c r="R589" s="37">
        <v>0</v>
      </c>
      <c r="S589" s="37">
        <v>0</v>
      </c>
    </row>
    <row r="590" spans="1:19">
      <c r="B590" s="6">
        <v>2005</v>
      </c>
      <c r="C590" s="37"/>
      <c r="D590" s="37"/>
      <c r="E590" s="37"/>
      <c r="F590" s="37"/>
      <c r="G590" s="37"/>
      <c r="H590" s="37"/>
      <c r="I590" s="37"/>
      <c r="J590" s="37"/>
      <c r="K590" s="37"/>
      <c r="L590" s="37"/>
      <c r="M590" s="37"/>
      <c r="N590" s="37"/>
      <c r="O590" s="37"/>
      <c r="P590" s="37"/>
      <c r="Q590" s="37"/>
      <c r="R590" s="37">
        <v>0</v>
      </c>
      <c r="S590" s="37">
        <v>0</v>
      </c>
    </row>
    <row r="591" spans="1:19">
      <c r="B591" s="6">
        <v>2004</v>
      </c>
      <c r="C591" s="37"/>
      <c r="D591" s="37"/>
      <c r="E591" s="37"/>
      <c r="F591" s="37"/>
      <c r="G591" s="37"/>
      <c r="H591" s="37"/>
      <c r="I591" s="37"/>
      <c r="J591" s="37"/>
      <c r="K591" s="37"/>
      <c r="L591" s="37"/>
      <c r="M591" s="37"/>
      <c r="N591" s="37"/>
      <c r="O591" s="37"/>
      <c r="P591" s="37"/>
      <c r="Q591" s="37"/>
      <c r="R591" s="37">
        <v>0</v>
      </c>
      <c r="S591" s="37">
        <v>0</v>
      </c>
    </row>
    <row r="592" spans="1:19">
      <c r="B592" s="6">
        <v>2003</v>
      </c>
      <c r="C592" s="37"/>
      <c r="D592" s="37"/>
      <c r="E592" s="37"/>
      <c r="F592" s="37"/>
      <c r="G592" s="37"/>
      <c r="H592" s="37"/>
      <c r="I592" s="37"/>
      <c r="J592" s="37"/>
      <c r="K592" s="37"/>
      <c r="L592" s="37"/>
      <c r="M592" s="37"/>
      <c r="N592" s="37"/>
      <c r="O592" s="37"/>
      <c r="P592" s="37"/>
      <c r="Q592" s="37"/>
      <c r="R592" s="37">
        <v>0</v>
      </c>
      <c r="S592" s="37">
        <v>0</v>
      </c>
    </row>
    <row r="593" spans="2:19">
      <c r="B593" s="6">
        <v>2002</v>
      </c>
      <c r="C593" s="37"/>
      <c r="D593" s="37"/>
      <c r="E593" s="37"/>
      <c r="F593" s="37"/>
      <c r="G593" s="37"/>
      <c r="H593" s="37"/>
      <c r="I593" s="37"/>
      <c r="J593" s="37"/>
      <c r="K593" s="37"/>
      <c r="L593" s="37"/>
      <c r="M593" s="37"/>
      <c r="N593" s="37"/>
      <c r="O593" s="37"/>
      <c r="P593" s="37"/>
      <c r="Q593" s="37"/>
      <c r="R593" s="37">
        <v>0</v>
      </c>
      <c r="S593" s="37">
        <v>0</v>
      </c>
    </row>
    <row r="594" spans="2:19">
      <c r="B594" s="6">
        <v>2001</v>
      </c>
      <c r="C594" s="37"/>
      <c r="D594" s="37"/>
      <c r="E594" s="37"/>
      <c r="F594" s="37"/>
      <c r="G594" s="37"/>
      <c r="H594" s="37"/>
      <c r="I594" s="37"/>
      <c r="J594" s="37"/>
      <c r="K594" s="37"/>
      <c r="L594" s="37"/>
      <c r="M594" s="37"/>
      <c r="N594" s="37"/>
      <c r="O594" s="37"/>
      <c r="P594" s="37"/>
      <c r="Q594" s="37"/>
      <c r="R594" s="37">
        <v>0</v>
      </c>
      <c r="S594" s="37">
        <v>0</v>
      </c>
    </row>
    <row r="595" spans="2:19">
      <c r="B595" s="6">
        <v>2000</v>
      </c>
      <c r="C595" s="37"/>
      <c r="D595" s="37"/>
      <c r="E595" s="37"/>
      <c r="F595" s="37"/>
      <c r="G595" s="37"/>
      <c r="H595" s="37"/>
      <c r="I595" s="37"/>
      <c r="J595" s="37"/>
      <c r="K595" s="37"/>
      <c r="L595" s="37"/>
      <c r="M595" s="37"/>
      <c r="N595" s="37"/>
      <c r="O595" s="37"/>
      <c r="P595" s="37"/>
      <c r="Q595" s="37"/>
      <c r="R595" s="37">
        <v>0</v>
      </c>
      <c r="S595" s="37">
        <v>0</v>
      </c>
    </row>
    <row r="596" spans="2:19">
      <c r="B596" s="6">
        <v>1999</v>
      </c>
      <c r="C596" s="37"/>
      <c r="D596" s="37"/>
      <c r="E596" s="37"/>
      <c r="F596" s="37"/>
      <c r="G596" s="37"/>
      <c r="H596" s="37"/>
      <c r="I596" s="37"/>
      <c r="J596" s="37"/>
      <c r="K596" s="37"/>
      <c r="L596" s="37"/>
      <c r="M596" s="37"/>
      <c r="N596" s="37"/>
      <c r="O596" s="37"/>
      <c r="P596" s="37"/>
      <c r="Q596" s="37"/>
      <c r="R596" s="37">
        <v>0</v>
      </c>
      <c r="S596" s="37">
        <v>0</v>
      </c>
    </row>
    <row r="597" spans="2:19">
      <c r="B597" s="6">
        <v>1998</v>
      </c>
      <c r="C597" s="37"/>
      <c r="D597" s="37"/>
      <c r="E597" s="37"/>
      <c r="F597" s="37"/>
      <c r="G597" s="37"/>
      <c r="H597" s="37"/>
      <c r="I597" s="37"/>
      <c r="J597" s="37"/>
      <c r="K597" s="37"/>
      <c r="L597" s="37"/>
      <c r="M597" s="37"/>
      <c r="N597" s="37"/>
      <c r="O597" s="37"/>
      <c r="P597" s="37"/>
      <c r="Q597" s="37"/>
      <c r="R597" s="37">
        <v>0</v>
      </c>
      <c r="S597" s="37">
        <v>0</v>
      </c>
    </row>
    <row r="598" spans="2:19">
      <c r="B598" s="6">
        <v>1997</v>
      </c>
      <c r="C598" s="37"/>
      <c r="D598" s="37"/>
      <c r="E598" s="37"/>
      <c r="F598" s="37"/>
      <c r="G598" s="37"/>
      <c r="H598" s="37"/>
      <c r="I598" s="37"/>
      <c r="J598" s="37"/>
      <c r="K598" s="37"/>
      <c r="L598" s="37"/>
      <c r="M598" s="37"/>
      <c r="N598" s="37"/>
      <c r="O598" s="37"/>
      <c r="P598" s="37"/>
      <c r="Q598" s="37"/>
      <c r="R598" s="37">
        <v>0</v>
      </c>
      <c r="S598" s="37">
        <v>0</v>
      </c>
    </row>
    <row r="599" spans="2:19">
      <c r="B599" s="6">
        <v>1996</v>
      </c>
      <c r="C599" s="37"/>
      <c r="D599" s="37"/>
      <c r="E599" s="37"/>
      <c r="F599" s="37"/>
      <c r="G599" s="37"/>
      <c r="H599" s="37"/>
      <c r="I599" s="37"/>
      <c r="J599" s="37"/>
      <c r="K599" s="37"/>
      <c r="L599" s="37"/>
      <c r="M599" s="37"/>
      <c r="N599" s="37"/>
      <c r="O599" s="37"/>
      <c r="P599" s="37"/>
      <c r="Q599" s="37"/>
      <c r="R599" s="37">
        <v>0</v>
      </c>
      <c r="S599" s="37">
        <v>0</v>
      </c>
    </row>
    <row r="600" spans="2:19">
      <c r="B600" s="6">
        <v>1995</v>
      </c>
      <c r="C600" s="37"/>
      <c r="D600" s="37"/>
      <c r="E600" s="37"/>
      <c r="F600" s="37"/>
      <c r="G600" s="37"/>
      <c r="H600" s="37"/>
      <c r="I600" s="37"/>
      <c r="J600" s="37"/>
      <c r="K600" s="37"/>
      <c r="L600" s="37"/>
      <c r="M600" s="37"/>
      <c r="N600" s="37"/>
      <c r="O600" s="37"/>
      <c r="P600" s="37"/>
      <c r="Q600" s="37"/>
      <c r="R600" s="37">
        <v>0</v>
      </c>
      <c r="S600" s="37">
        <v>0</v>
      </c>
    </row>
    <row r="601" spans="2:19">
      <c r="B601" s="6">
        <v>1994</v>
      </c>
      <c r="C601" s="37"/>
      <c r="D601" s="37"/>
      <c r="E601" s="37"/>
      <c r="F601" s="37"/>
      <c r="G601" s="37"/>
      <c r="H601" s="37"/>
      <c r="I601" s="37"/>
      <c r="J601" s="37"/>
      <c r="K601" s="37"/>
      <c r="L601" s="37"/>
      <c r="M601" s="37"/>
      <c r="N601" s="37"/>
      <c r="O601" s="37"/>
      <c r="P601" s="37"/>
      <c r="Q601" s="37"/>
      <c r="R601" s="37">
        <v>0</v>
      </c>
      <c r="S601" s="37">
        <v>0</v>
      </c>
    </row>
    <row r="602" spans="2:19">
      <c r="B602" s="6">
        <v>1993</v>
      </c>
      <c r="C602" s="37"/>
      <c r="D602" s="37"/>
      <c r="E602" s="37"/>
      <c r="F602" s="37"/>
      <c r="G602" s="37"/>
      <c r="H602" s="37"/>
      <c r="I602" s="37"/>
      <c r="J602" s="37"/>
      <c r="K602" s="37"/>
      <c r="L602" s="37"/>
      <c r="M602" s="37"/>
      <c r="N602" s="37"/>
      <c r="O602" s="37"/>
      <c r="P602" s="37"/>
      <c r="Q602" s="37"/>
      <c r="R602" s="37">
        <v>0</v>
      </c>
      <c r="S602" s="37">
        <v>0</v>
      </c>
    </row>
    <row r="603" spans="2:19">
      <c r="B603" s="6">
        <v>1992</v>
      </c>
      <c r="C603" s="37"/>
      <c r="D603" s="37"/>
      <c r="E603" s="37"/>
      <c r="F603" s="37"/>
      <c r="G603" s="37"/>
      <c r="H603" s="37"/>
      <c r="I603" s="37"/>
      <c r="J603" s="37"/>
      <c r="K603" s="37"/>
      <c r="L603" s="37"/>
      <c r="M603" s="37"/>
      <c r="N603" s="37"/>
      <c r="O603" s="37"/>
      <c r="P603" s="37"/>
      <c r="Q603" s="37"/>
      <c r="R603" s="37">
        <v>0</v>
      </c>
      <c r="S603" s="37">
        <v>0</v>
      </c>
    </row>
    <row r="604" spans="2:19">
      <c r="B604" s="6">
        <v>1991</v>
      </c>
      <c r="C604" s="37"/>
      <c r="D604" s="37"/>
      <c r="E604" s="37"/>
      <c r="F604" s="37"/>
      <c r="G604" s="37"/>
      <c r="H604" s="37"/>
      <c r="I604" s="37"/>
      <c r="J604" s="37"/>
      <c r="K604" s="37"/>
      <c r="L604" s="37"/>
      <c r="M604" s="37"/>
      <c r="N604" s="37"/>
      <c r="O604" s="37"/>
      <c r="P604" s="37"/>
      <c r="Q604" s="37"/>
      <c r="R604" s="37">
        <v>0</v>
      </c>
      <c r="S604" s="37">
        <v>0</v>
      </c>
    </row>
    <row r="605" spans="2:19">
      <c r="B605" s="6">
        <v>1990</v>
      </c>
      <c r="C605" s="37"/>
      <c r="D605" s="37"/>
      <c r="E605" s="37"/>
      <c r="F605" s="37"/>
      <c r="G605" s="37"/>
      <c r="H605" s="37"/>
      <c r="I605" s="37"/>
      <c r="J605" s="37"/>
      <c r="K605" s="37"/>
      <c r="L605" s="37"/>
      <c r="M605" s="37"/>
      <c r="N605" s="37"/>
      <c r="O605" s="37"/>
      <c r="P605" s="37"/>
      <c r="Q605" s="37"/>
      <c r="R605" s="37">
        <v>0</v>
      </c>
      <c r="S605" s="37">
        <v>0</v>
      </c>
    </row>
    <row r="606" spans="2:19">
      <c r="B606" s="6">
        <v>1989</v>
      </c>
      <c r="C606" s="37"/>
      <c r="D606" s="37"/>
      <c r="E606" s="37"/>
      <c r="F606" s="37"/>
      <c r="G606" s="37"/>
      <c r="H606" s="37"/>
      <c r="I606" s="37"/>
      <c r="J606" s="37"/>
      <c r="K606" s="37"/>
      <c r="L606" s="37"/>
      <c r="M606" s="37"/>
      <c r="N606" s="37"/>
      <c r="O606" s="37"/>
      <c r="P606" s="37"/>
      <c r="Q606" s="37"/>
      <c r="R606" s="37">
        <v>0</v>
      </c>
      <c r="S606" s="37">
        <v>0</v>
      </c>
    </row>
    <row r="607" spans="2:19">
      <c r="B607" s="6">
        <v>1988</v>
      </c>
      <c r="C607" s="37"/>
      <c r="D607" s="37"/>
      <c r="E607" s="37"/>
      <c r="F607" s="37"/>
      <c r="G607" s="37"/>
      <c r="H607" s="37"/>
      <c r="I607" s="37"/>
      <c r="J607" s="37"/>
      <c r="K607" s="37"/>
      <c r="L607" s="37"/>
      <c r="M607" s="37"/>
      <c r="N607" s="37"/>
      <c r="O607" s="37"/>
      <c r="P607" s="37"/>
      <c r="Q607" s="37"/>
      <c r="R607" s="37">
        <v>0</v>
      </c>
      <c r="S607" s="37">
        <v>0</v>
      </c>
    </row>
    <row r="608" spans="2:19">
      <c r="B608" s="6">
        <v>1987</v>
      </c>
      <c r="C608" s="37"/>
      <c r="D608" s="37"/>
      <c r="E608" s="37"/>
      <c r="F608" s="37"/>
      <c r="G608" s="37"/>
      <c r="H608" s="37"/>
      <c r="I608" s="37"/>
      <c r="J608" s="37"/>
      <c r="K608" s="37"/>
      <c r="L608" s="37"/>
      <c r="M608" s="37"/>
      <c r="N608" s="37"/>
      <c r="O608" s="37"/>
      <c r="P608" s="37"/>
      <c r="Q608" s="37"/>
      <c r="R608" s="37">
        <v>0</v>
      </c>
      <c r="S608" s="37">
        <v>0</v>
      </c>
    </row>
    <row r="609" spans="2:19">
      <c r="B609" s="6">
        <v>1986</v>
      </c>
      <c r="C609" s="37"/>
      <c r="D609" s="37"/>
      <c r="E609" s="37"/>
      <c r="F609" s="37"/>
      <c r="G609" s="37"/>
      <c r="H609" s="37"/>
      <c r="I609" s="37"/>
      <c r="J609" s="37"/>
      <c r="K609" s="37"/>
      <c r="L609" s="37"/>
      <c r="M609" s="37"/>
      <c r="N609" s="37"/>
      <c r="O609" s="37"/>
      <c r="P609" s="37"/>
      <c r="Q609" s="37"/>
      <c r="R609" s="37">
        <v>0</v>
      </c>
      <c r="S609" s="37">
        <v>0</v>
      </c>
    </row>
    <row r="610" spans="2:19">
      <c r="B610" s="6">
        <v>1985</v>
      </c>
      <c r="C610" s="37"/>
      <c r="D610" s="37"/>
      <c r="E610" s="37"/>
      <c r="F610" s="37"/>
      <c r="G610" s="37"/>
      <c r="H610" s="37"/>
      <c r="I610" s="37"/>
      <c r="J610" s="37"/>
      <c r="K610" s="37"/>
      <c r="L610" s="37"/>
      <c r="M610" s="37"/>
      <c r="N610" s="37"/>
      <c r="O610" s="37"/>
      <c r="P610" s="37"/>
      <c r="Q610" s="37"/>
      <c r="R610" s="37">
        <v>0</v>
      </c>
      <c r="S610" s="37">
        <v>0</v>
      </c>
    </row>
    <row r="611" spans="2:19">
      <c r="B611" s="6">
        <v>1984</v>
      </c>
      <c r="C611" s="37"/>
      <c r="D611" s="37"/>
      <c r="E611" s="37"/>
      <c r="F611" s="37"/>
      <c r="G611" s="37"/>
      <c r="H611" s="37"/>
      <c r="I611" s="37"/>
      <c r="J611" s="37"/>
      <c r="K611" s="37"/>
      <c r="L611" s="37"/>
      <c r="M611" s="37"/>
      <c r="N611" s="37"/>
      <c r="O611" s="37"/>
      <c r="P611" s="37"/>
      <c r="Q611" s="37"/>
      <c r="R611" s="37">
        <v>0</v>
      </c>
      <c r="S611" s="37">
        <v>0</v>
      </c>
    </row>
    <row r="612" spans="2:19">
      <c r="B612" s="6">
        <v>1983</v>
      </c>
      <c r="C612" s="37"/>
      <c r="D612" s="37"/>
      <c r="E612" s="37"/>
      <c r="F612" s="37"/>
      <c r="G612" s="37"/>
      <c r="H612" s="37"/>
      <c r="I612" s="37"/>
      <c r="J612" s="37"/>
      <c r="K612" s="37"/>
      <c r="L612" s="37"/>
      <c r="M612" s="37"/>
      <c r="N612" s="37"/>
      <c r="O612" s="37"/>
      <c r="P612" s="37"/>
      <c r="Q612" s="37"/>
      <c r="R612" s="37">
        <v>0</v>
      </c>
      <c r="S612" s="37">
        <v>0</v>
      </c>
    </row>
    <row r="613" spans="2:19">
      <c r="B613" s="6">
        <v>1982</v>
      </c>
      <c r="C613" s="37"/>
      <c r="D613" s="37"/>
      <c r="E613" s="37"/>
      <c r="F613" s="37"/>
      <c r="G613" s="37"/>
      <c r="H613" s="37"/>
      <c r="I613" s="37"/>
      <c r="J613" s="37"/>
      <c r="K613" s="37"/>
      <c r="L613" s="37"/>
      <c r="M613" s="37"/>
      <c r="N613" s="37"/>
      <c r="O613" s="37"/>
      <c r="P613" s="37"/>
      <c r="Q613" s="37"/>
      <c r="R613" s="37">
        <v>0</v>
      </c>
      <c r="S613" s="37">
        <v>0</v>
      </c>
    </row>
    <row r="614" spans="2:19">
      <c r="B614" s="6">
        <v>1981</v>
      </c>
      <c r="C614" s="37"/>
      <c r="D614" s="37"/>
      <c r="E614" s="37"/>
      <c r="F614" s="37"/>
      <c r="G614" s="37"/>
      <c r="H614" s="37"/>
      <c r="I614" s="37"/>
      <c r="J614" s="37"/>
      <c r="K614" s="37"/>
      <c r="L614" s="37"/>
      <c r="M614" s="37"/>
      <c r="N614" s="37"/>
      <c r="O614" s="37"/>
      <c r="P614" s="37"/>
      <c r="Q614" s="37"/>
      <c r="R614" s="37">
        <v>0</v>
      </c>
      <c r="S614" s="37">
        <v>0</v>
      </c>
    </row>
    <row r="615" spans="2:19">
      <c r="B615" s="6">
        <v>1980</v>
      </c>
      <c r="C615" s="37"/>
      <c r="D615" s="37"/>
      <c r="E615" s="37"/>
      <c r="F615" s="37"/>
      <c r="G615" s="37"/>
      <c r="H615" s="37"/>
      <c r="I615" s="37"/>
      <c r="J615" s="37"/>
      <c r="K615" s="37"/>
      <c r="L615" s="37"/>
      <c r="M615" s="37"/>
      <c r="N615" s="37"/>
      <c r="O615" s="37"/>
      <c r="P615" s="37"/>
      <c r="Q615" s="37"/>
      <c r="R615" s="37">
        <v>0</v>
      </c>
      <c r="S615" s="37">
        <v>0</v>
      </c>
    </row>
    <row r="616" spans="2:19">
      <c r="B616" s="6">
        <v>1979</v>
      </c>
      <c r="C616" s="37"/>
      <c r="D616" s="37"/>
      <c r="E616" s="37"/>
      <c r="F616" s="37"/>
      <c r="G616" s="37"/>
      <c r="H616" s="37"/>
      <c r="I616" s="37"/>
      <c r="J616" s="37"/>
      <c r="K616" s="37"/>
      <c r="L616" s="37"/>
      <c r="M616" s="37"/>
      <c r="N616" s="37"/>
      <c r="O616" s="37"/>
      <c r="P616" s="37"/>
      <c r="Q616" s="37"/>
      <c r="R616" s="37">
        <v>0</v>
      </c>
      <c r="S616" s="37">
        <v>0</v>
      </c>
    </row>
    <row r="617" spans="2:19">
      <c r="B617" s="6">
        <v>1978</v>
      </c>
      <c r="C617" s="37"/>
      <c r="D617" s="37"/>
      <c r="E617" s="37"/>
      <c r="F617" s="37"/>
      <c r="G617" s="37"/>
      <c r="H617" s="37"/>
      <c r="I617" s="37"/>
      <c r="J617" s="37"/>
      <c r="K617" s="37"/>
      <c r="L617" s="37"/>
      <c r="M617" s="37"/>
      <c r="N617" s="37"/>
      <c r="O617" s="37"/>
      <c r="P617" s="37"/>
      <c r="Q617" s="37"/>
      <c r="R617" s="37">
        <v>0</v>
      </c>
      <c r="S617" s="37">
        <v>0</v>
      </c>
    </row>
    <row r="618" spans="2:19">
      <c r="B618" s="6">
        <v>1977</v>
      </c>
      <c r="C618" s="37"/>
      <c r="D618" s="37"/>
      <c r="E618" s="37"/>
      <c r="F618" s="37"/>
      <c r="G618" s="37"/>
      <c r="H618" s="37"/>
      <c r="I618" s="37"/>
      <c r="J618" s="37"/>
      <c r="K618" s="37"/>
      <c r="L618" s="37"/>
      <c r="M618" s="37"/>
      <c r="N618" s="37"/>
      <c r="O618" s="37"/>
      <c r="P618" s="37"/>
      <c r="Q618" s="37"/>
      <c r="R618" s="37">
        <v>0</v>
      </c>
      <c r="S618" s="37">
        <v>0</v>
      </c>
    </row>
    <row r="619" spans="2:19">
      <c r="B619" s="6">
        <v>1976</v>
      </c>
      <c r="C619" s="37"/>
      <c r="D619" s="37"/>
      <c r="E619" s="37"/>
      <c r="F619" s="37"/>
      <c r="G619" s="37"/>
      <c r="H619" s="37"/>
      <c r="I619" s="37"/>
      <c r="J619" s="37"/>
      <c r="K619" s="37"/>
      <c r="L619" s="37"/>
      <c r="M619" s="37"/>
      <c r="N619" s="37"/>
      <c r="O619" s="37"/>
      <c r="P619" s="37"/>
      <c r="Q619" s="37"/>
      <c r="R619" s="37">
        <v>0</v>
      </c>
      <c r="S619" s="37">
        <v>0</v>
      </c>
    </row>
    <row r="620" spans="2:19">
      <c r="B620" s="6">
        <v>1975</v>
      </c>
      <c r="C620" s="37"/>
      <c r="D620" s="37"/>
      <c r="E620" s="37"/>
      <c r="F620" s="37"/>
      <c r="G620" s="37"/>
      <c r="H620" s="37"/>
      <c r="I620" s="37"/>
      <c r="J620" s="37"/>
      <c r="K620" s="37"/>
      <c r="L620" s="37"/>
      <c r="M620" s="37"/>
      <c r="N620" s="37"/>
      <c r="O620" s="37"/>
      <c r="P620" s="37"/>
      <c r="Q620" s="37"/>
      <c r="R620" s="37">
        <v>0</v>
      </c>
      <c r="S620" s="37">
        <v>0</v>
      </c>
    </row>
    <row r="621" spans="2:19">
      <c r="B621" s="6">
        <v>1974</v>
      </c>
      <c r="C621" s="37"/>
      <c r="D621" s="37"/>
      <c r="E621" s="37"/>
      <c r="F621" s="37"/>
      <c r="G621" s="37"/>
      <c r="H621" s="37"/>
      <c r="I621" s="37"/>
      <c r="J621" s="37"/>
      <c r="K621" s="37"/>
      <c r="L621" s="37"/>
      <c r="M621" s="37"/>
      <c r="N621" s="37"/>
      <c r="O621" s="37"/>
      <c r="P621" s="37"/>
      <c r="Q621" s="37"/>
      <c r="R621" s="37">
        <v>0</v>
      </c>
      <c r="S621" s="37">
        <v>0</v>
      </c>
    </row>
    <row r="622" spans="2:19">
      <c r="B622" s="6">
        <v>1973</v>
      </c>
      <c r="C622" s="37"/>
      <c r="D622" s="37"/>
      <c r="E622" s="37"/>
      <c r="F622" s="37"/>
      <c r="G622" s="37"/>
      <c r="H622" s="37"/>
      <c r="I622" s="37"/>
      <c r="J622" s="37"/>
      <c r="K622" s="37"/>
      <c r="L622" s="37"/>
      <c r="M622" s="37"/>
      <c r="N622" s="37"/>
      <c r="O622" s="37"/>
      <c r="P622" s="37"/>
      <c r="Q622" s="37"/>
      <c r="R622" s="37">
        <v>0</v>
      </c>
      <c r="S622" s="37">
        <v>0</v>
      </c>
    </row>
    <row r="623" spans="2:19">
      <c r="B623" s="6">
        <v>1972</v>
      </c>
      <c r="C623" s="37"/>
      <c r="D623" s="37"/>
      <c r="E623" s="37"/>
      <c r="F623" s="37"/>
      <c r="G623" s="37"/>
      <c r="H623" s="37"/>
      <c r="I623" s="37"/>
      <c r="J623" s="37"/>
      <c r="K623" s="37"/>
      <c r="L623" s="37"/>
      <c r="M623" s="37"/>
      <c r="N623" s="37"/>
      <c r="O623" s="37"/>
      <c r="P623" s="37"/>
      <c r="Q623" s="37"/>
      <c r="R623" s="37">
        <v>0</v>
      </c>
      <c r="S623" s="37">
        <v>0</v>
      </c>
    </row>
    <row r="624" spans="2:19">
      <c r="B624" s="6">
        <v>1971</v>
      </c>
      <c r="C624" s="37"/>
      <c r="D624" s="37"/>
      <c r="E624" s="37"/>
      <c r="F624" s="37"/>
      <c r="G624" s="37"/>
      <c r="H624" s="37"/>
      <c r="I624" s="37"/>
      <c r="J624" s="37"/>
      <c r="K624" s="37"/>
      <c r="L624" s="37"/>
      <c r="M624" s="37"/>
      <c r="N624" s="37"/>
      <c r="O624" s="37"/>
      <c r="P624" s="37"/>
      <c r="Q624" s="37"/>
      <c r="R624" s="37">
        <v>0</v>
      </c>
      <c r="S624" s="37">
        <v>0</v>
      </c>
    </row>
    <row r="625" spans="2:19">
      <c r="B625" s="6">
        <v>1970</v>
      </c>
      <c r="C625" s="37"/>
      <c r="D625" s="37"/>
      <c r="E625" s="37"/>
      <c r="F625" s="37"/>
      <c r="G625" s="37"/>
      <c r="H625" s="37"/>
      <c r="I625" s="37"/>
      <c r="J625" s="37"/>
      <c r="K625" s="37"/>
      <c r="L625" s="37"/>
      <c r="M625" s="37"/>
      <c r="N625" s="37"/>
      <c r="O625" s="37"/>
      <c r="P625" s="37"/>
      <c r="Q625" s="37"/>
      <c r="R625" s="37">
        <v>0</v>
      </c>
      <c r="S625" s="37">
        <v>0</v>
      </c>
    </row>
    <row r="626" spans="2:19">
      <c r="B626" s="6">
        <v>1969</v>
      </c>
      <c r="C626" s="37"/>
      <c r="D626" s="37"/>
      <c r="E626" s="37"/>
      <c r="F626" s="37"/>
      <c r="G626" s="37"/>
      <c r="H626" s="37"/>
      <c r="I626" s="37"/>
      <c r="J626" s="37"/>
      <c r="K626" s="37"/>
      <c r="L626" s="37"/>
      <c r="M626" s="37"/>
      <c r="N626" s="37"/>
      <c r="O626" s="37"/>
      <c r="P626" s="37"/>
      <c r="Q626" s="37"/>
      <c r="R626" s="37">
        <v>0</v>
      </c>
      <c r="S626" s="37">
        <v>0</v>
      </c>
    </row>
    <row r="627" spans="2:19">
      <c r="B627" s="6">
        <v>1968</v>
      </c>
      <c r="C627" s="37"/>
      <c r="D627" s="37"/>
      <c r="E627" s="37"/>
      <c r="F627" s="37"/>
      <c r="G627" s="37"/>
      <c r="H627" s="37"/>
      <c r="I627" s="37"/>
      <c r="J627" s="37"/>
      <c r="K627" s="37"/>
      <c r="L627" s="37"/>
      <c r="M627" s="37"/>
      <c r="N627" s="37"/>
      <c r="O627" s="37"/>
      <c r="P627" s="37"/>
      <c r="Q627" s="37"/>
      <c r="R627" s="37">
        <v>0</v>
      </c>
      <c r="S627" s="37">
        <v>0</v>
      </c>
    </row>
    <row r="628" spans="2:19">
      <c r="B628" s="6">
        <v>1967</v>
      </c>
      <c r="C628" s="37"/>
      <c r="D628" s="37"/>
      <c r="E628" s="37"/>
      <c r="F628" s="37"/>
      <c r="G628" s="37"/>
      <c r="H628" s="37"/>
      <c r="I628" s="37"/>
      <c r="J628" s="37"/>
      <c r="K628" s="37"/>
      <c r="L628" s="37"/>
      <c r="M628" s="37"/>
      <c r="N628" s="37"/>
      <c r="O628" s="37"/>
      <c r="P628" s="37"/>
      <c r="Q628" s="37"/>
      <c r="R628" s="37">
        <v>0</v>
      </c>
      <c r="S628" s="37">
        <v>0</v>
      </c>
    </row>
    <row r="629" spans="2:19">
      <c r="B629" s="6">
        <v>1966</v>
      </c>
      <c r="C629" s="37"/>
      <c r="D629" s="37"/>
      <c r="E629" s="37"/>
      <c r="F629" s="37"/>
      <c r="G629" s="37"/>
      <c r="H629" s="37"/>
      <c r="I629" s="37"/>
      <c r="J629" s="37"/>
      <c r="K629" s="37"/>
      <c r="L629" s="37"/>
      <c r="M629" s="37"/>
      <c r="N629" s="37"/>
      <c r="O629" s="37"/>
      <c r="P629" s="37"/>
      <c r="Q629" s="37"/>
      <c r="R629" s="37">
        <v>0</v>
      </c>
      <c r="S629" s="37">
        <v>0</v>
      </c>
    </row>
    <row r="630" spans="2:19">
      <c r="B630" s="6">
        <v>1965</v>
      </c>
      <c r="C630" s="37"/>
      <c r="D630" s="37"/>
      <c r="E630" s="37"/>
      <c r="F630" s="37"/>
      <c r="G630" s="37"/>
      <c r="H630" s="37"/>
      <c r="I630" s="37"/>
      <c r="J630" s="37"/>
      <c r="K630" s="37"/>
      <c r="L630" s="37"/>
      <c r="M630" s="37"/>
      <c r="N630" s="37"/>
      <c r="O630" s="37"/>
      <c r="P630" s="37"/>
      <c r="Q630" s="37"/>
      <c r="R630" s="37">
        <v>0</v>
      </c>
      <c r="S630" s="37">
        <v>0</v>
      </c>
    </row>
    <row r="631" spans="2:19">
      <c r="B631" s="6">
        <v>1964</v>
      </c>
      <c r="C631" s="37"/>
      <c r="D631" s="37"/>
      <c r="E631" s="37"/>
      <c r="F631" s="37"/>
      <c r="G631" s="37"/>
      <c r="H631" s="37"/>
      <c r="I631" s="37"/>
      <c r="J631" s="37"/>
      <c r="K631" s="37"/>
      <c r="L631" s="37"/>
      <c r="M631" s="37"/>
      <c r="N631" s="37"/>
      <c r="O631" s="37"/>
      <c r="P631" s="37"/>
      <c r="Q631" s="37"/>
      <c r="R631" s="37">
        <v>0</v>
      </c>
      <c r="S631" s="37">
        <v>0</v>
      </c>
    </row>
    <row r="632" spans="2:19">
      <c r="B632" s="6">
        <v>1963</v>
      </c>
      <c r="C632" s="37"/>
      <c r="D632" s="37"/>
      <c r="E632" s="37"/>
      <c r="F632" s="37"/>
      <c r="G632" s="37"/>
      <c r="H632" s="37"/>
      <c r="I632" s="37"/>
      <c r="J632" s="37"/>
      <c r="K632" s="37"/>
      <c r="L632" s="37"/>
      <c r="M632" s="37"/>
      <c r="N632" s="37"/>
      <c r="O632" s="37"/>
      <c r="P632" s="37"/>
      <c r="Q632" s="37"/>
      <c r="R632" s="37">
        <v>0</v>
      </c>
      <c r="S632" s="37">
        <v>0</v>
      </c>
    </row>
    <row r="633" spans="2:19">
      <c r="B633" s="6">
        <v>1962</v>
      </c>
      <c r="C633" s="37"/>
      <c r="D633" s="37"/>
      <c r="E633" s="37"/>
      <c r="F633" s="37"/>
      <c r="G633" s="37"/>
      <c r="H633" s="37"/>
      <c r="I633" s="37"/>
      <c r="J633" s="37"/>
      <c r="K633" s="37"/>
      <c r="L633" s="37"/>
      <c r="M633" s="37"/>
      <c r="N633" s="37"/>
      <c r="O633" s="37"/>
      <c r="P633" s="37"/>
      <c r="Q633" s="37"/>
      <c r="R633" s="37">
        <v>0</v>
      </c>
      <c r="S633" s="37">
        <v>0</v>
      </c>
    </row>
    <row r="634" spans="2:19">
      <c r="B634" s="6">
        <v>1961</v>
      </c>
      <c r="C634" s="37"/>
      <c r="D634" s="37"/>
      <c r="E634" s="37"/>
      <c r="F634" s="37"/>
      <c r="G634" s="37"/>
      <c r="H634" s="37"/>
      <c r="I634" s="37"/>
      <c r="J634" s="37"/>
      <c r="K634" s="37"/>
      <c r="L634" s="37"/>
      <c r="M634" s="37"/>
      <c r="N634" s="37"/>
      <c r="O634" s="37"/>
      <c r="P634" s="37"/>
      <c r="Q634" s="37"/>
      <c r="R634" s="37">
        <v>0</v>
      </c>
      <c r="S634" s="37">
        <v>0</v>
      </c>
    </row>
    <row r="635" spans="2:19">
      <c r="B635" s="6">
        <v>1960</v>
      </c>
      <c r="C635" s="37"/>
      <c r="D635" s="37"/>
      <c r="E635" s="37"/>
      <c r="F635" s="37"/>
      <c r="G635" s="37"/>
      <c r="H635" s="37"/>
      <c r="I635" s="37"/>
      <c r="J635" s="37"/>
      <c r="K635" s="37"/>
      <c r="L635" s="37"/>
      <c r="M635" s="37"/>
      <c r="N635" s="37"/>
      <c r="O635" s="37"/>
      <c r="P635" s="37"/>
      <c r="Q635" s="37"/>
      <c r="R635" s="37">
        <v>0</v>
      </c>
      <c r="S635" s="37">
        <v>0</v>
      </c>
    </row>
    <row r="636" spans="2:19">
      <c r="B636" s="6">
        <v>1959</v>
      </c>
      <c r="C636" s="37"/>
      <c r="D636" s="37"/>
      <c r="E636" s="37"/>
      <c r="F636" s="37"/>
      <c r="G636" s="37"/>
      <c r="H636" s="37"/>
      <c r="I636" s="37"/>
      <c r="J636" s="37"/>
      <c r="K636" s="37"/>
      <c r="L636" s="37"/>
      <c r="M636" s="37"/>
      <c r="N636" s="37"/>
      <c r="O636" s="37"/>
      <c r="P636" s="37"/>
      <c r="Q636" s="37"/>
      <c r="R636" s="37">
        <v>0</v>
      </c>
      <c r="S636" s="37">
        <v>0</v>
      </c>
    </row>
    <row r="637" spans="2:19">
      <c r="B637" s="6">
        <v>1958</v>
      </c>
      <c r="C637" s="37"/>
      <c r="D637" s="37"/>
      <c r="E637" s="37"/>
      <c r="F637" s="37"/>
      <c r="G637" s="37"/>
      <c r="H637" s="37"/>
      <c r="I637" s="37"/>
      <c r="J637" s="37"/>
      <c r="K637" s="37"/>
      <c r="L637" s="37"/>
      <c r="M637" s="37"/>
      <c r="N637" s="37"/>
      <c r="O637" s="37"/>
      <c r="P637" s="37"/>
      <c r="Q637" s="37"/>
      <c r="R637" s="37">
        <v>0</v>
      </c>
      <c r="S637" s="37">
        <v>0</v>
      </c>
    </row>
    <row r="638" spans="2:19">
      <c r="B638" s="6">
        <v>1957</v>
      </c>
      <c r="C638" s="37"/>
      <c r="D638" s="37"/>
      <c r="E638" s="37"/>
      <c r="F638" s="37"/>
      <c r="G638" s="37"/>
      <c r="H638" s="37"/>
      <c r="I638" s="37"/>
      <c r="J638" s="37"/>
      <c r="K638" s="37"/>
      <c r="L638" s="37"/>
      <c r="M638" s="37"/>
      <c r="N638" s="37"/>
      <c r="O638" s="37"/>
      <c r="P638" s="37"/>
      <c r="Q638" s="37"/>
      <c r="R638" s="37">
        <v>0</v>
      </c>
      <c r="S638" s="37">
        <v>0</v>
      </c>
    </row>
    <row r="639" spans="2:19">
      <c r="B639" s="6">
        <v>1956</v>
      </c>
      <c r="C639" s="37"/>
      <c r="D639" s="37"/>
      <c r="E639" s="37"/>
      <c r="F639" s="37"/>
      <c r="G639" s="37"/>
      <c r="H639" s="37"/>
      <c r="I639" s="37"/>
      <c r="J639" s="37"/>
      <c r="K639" s="37"/>
      <c r="L639" s="37"/>
      <c r="M639" s="37"/>
      <c r="N639" s="37"/>
      <c r="O639" s="37"/>
      <c r="P639" s="37"/>
      <c r="Q639" s="37"/>
      <c r="R639" s="37">
        <v>0</v>
      </c>
      <c r="S639" s="37">
        <v>0</v>
      </c>
    </row>
    <row r="640" spans="2:19">
      <c r="B640" s="6">
        <v>1955</v>
      </c>
      <c r="C640" s="37"/>
      <c r="D640" s="37"/>
      <c r="E640" s="37"/>
      <c r="F640" s="37"/>
      <c r="G640" s="37"/>
      <c r="H640" s="37"/>
      <c r="I640" s="37"/>
      <c r="J640" s="37"/>
      <c r="K640" s="37"/>
      <c r="L640" s="37"/>
      <c r="M640" s="37"/>
      <c r="N640" s="37"/>
      <c r="O640" s="37"/>
      <c r="P640" s="37"/>
      <c r="Q640" s="37"/>
      <c r="R640" s="37">
        <v>0</v>
      </c>
      <c r="S640" s="37">
        <v>0</v>
      </c>
    </row>
    <row r="641" spans="2:19">
      <c r="B641" s="6">
        <v>1954</v>
      </c>
      <c r="C641" s="37"/>
      <c r="D641" s="37"/>
      <c r="E641" s="37"/>
      <c r="F641" s="37"/>
      <c r="G641" s="37"/>
      <c r="H641" s="37"/>
      <c r="I641" s="37"/>
      <c r="J641" s="37"/>
      <c r="K641" s="37"/>
      <c r="L641" s="37"/>
      <c r="M641" s="37"/>
      <c r="N641" s="37"/>
      <c r="O641" s="37"/>
      <c r="P641" s="37"/>
      <c r="Q641" s="37"/>
      <c r="R641" s="37">
        <v>0</v>
      </c>
      <c r="S641" s="37">
        <v>0</v>
      </c>
    </row>
    <row r="642" spans="2:19">
      <c r="B642" s="6">
        <v>1953</v>
      </c>
      <c r="C642" s="37"/>
      <c r="D642" s="37"/>
      <c r="E642" s="37"/>
      <c r="F642" s="37"/>
      <c r="G642" s="37"/>
      <c r="H642" s="37"/>
      <c r="I642" s="37"/>
      <c r="J642" s="37"/>
      <c r="K642" s="37"/>
      <c r="L642" s="37"/>
      <c r="M642" s="37"/>
      <c r="N642" s="37"/>
      <c r="O642" s="37"/>
      <c r="P642" s="37"/>
      <c r="Q642" s="37"/>
      <c r="R642" s="37">
        <v>0</v>
      </c>
      <c r="S642" s="37">
        <v>0</v>
      </c>
    </row>
    <row r="643" spans="2:19">
      <c r="B643" s="6">
        <v>1952</v>
      </c>
      <c r="C643" s="37"/>
      <c r="D643" s="37"/>
      <c r="E643" s="37"/>
      <c r="F643" s="37"/>
      <c r="G643" s="37"/>
      <c r="H643" s="37"/>
      <c r="I643" s="37"/>
      <c r="J643" s="37"/>
      <c r="K643" s="37"/>
      <c r="L643" s="37"/>
      <c r="M643" s="37"/>
      <c r="N643" s="37"/>
      <c r="O643" s="37"/>
      <c r="P643" s="37"/>
      <c r="Q643" s="37"/>
      <c r="R643" s="37">
        <v>0</v>
      </c>
      <c r="S643" s="37">
        <v>0</v>
      </c>
    </row>
    <row r="644" spans="2:19">
      <c r="B644" s="6">
        <v>1951</v>
      </c>
      <c r="C644" s="37"/>
      <c r="D644" s="37"/>
      <c r="E644" s="37"/>
      <c r="F644" s="37"/>
      <c r="G644" s="37"/>
      <c r="H644" s="37"/>
      <c r="I644" s="37"/>
      <c r="J644" s="37"/>
      <c r="K644" s="37"/>
      <c r="L644" s="37"/>
      <c r="M644" s="37"/>
      <c r="N644" s="37"/>
      <c r="O644" s="37"/>
      <c r="P644" s="37"/>
      <c r="Q644" s="37"/>
      <c r="R644" s="37">
        <v>0</v>
      </c>
      <c r="S644" s="37">
        <v>0</v>
      </c>
    </row>
    <row r="645" spans="2:19">
      <c r="B645" s="6">
        <v>1950</v>
      </c>
      <c r="C645" s="37"/>
      <c r="D645" s="37"/>
      <c r="E645" s="37"/>
      <c r="F645" s="37"/>
      <c r="G645" s="37"/>
      <c r="H645" s="37"/>
      <c r="I645" s="37"/>
      <c r="J645" s="37"/>
      <c r="K645" s="37"/>
      <c r="L645" s="37"/>
      <c r="M645" s="37"/>
      <c r="N645" s="37"/>
      <c r="O645" s="37"/>
      <c r="P645" s="37"/>
      <c r="Q645" s="37"/>
      <c r="R645" s="37">
        <v>0</v>
      </c>
      <c r="S645" s="37">
        <v>0</v>
      </c>
    </row>
    <row r="646" spans="2:19">
      <c r="B646" s="6">
        <v>1949</v>
      </c>
      <c r="C646" s="37"/>
      <c r="D646" s="37"/>
      <c r="E646" s="37"/>
      <c r="F646" s="37"/>
      <c r="G646" s="37"/>
      <c r="H646" s="37"/>
      <c r="I646" s="37"/>
      <c r="J646" s="37"/>
      <c r="K646" s="37"/>
      <c r="L646" s="37"/>
      <c r="M646" s="37"/>
      <c r="N646" s="37"/>
      <c r="O646" s="37"/>
      <c r="P646" s="37"/>
      <c r="Q646" s="37"/>
      <c r="R646" s="37">
        <v>0</v>
      </c>
      <c r="S646" s="37">
        <v>0</v>
      </c>
    </row>
    <row r="647" spans="2:19">
      <c r="B647" s="6">
        <v>1948</v>
      </c>
      <c r="C647" s="37"/>
      <c r="D647" s="37"/>
      <c r="E647" s="37"/>
      <c r="F647" s="37"/>
      <c r="G647" s="37"/>
      <c r="H647" s="37"/>
      <c r="I647" s="37"/>
      <c r="J647" s="37"/>
      <c r="K647" s="37"/>
      <c r="L647" s="37"/>
      <c r="M647" s="37"/>
      <c r="N647" s="37"/>
      <c r="O647" s="37"/>
      <c r="P647" s="37"/>
      <c r="Q647" s="37"/>
      <c r="R647" s="37">
        <v>0</v>
      </c>
      <c r="S647" s="37">
        <v>0</v>
      </c>
    </row>
    <row r="648" spans="2:19">
      <c r="B648" s="6">
        <v>1947</v>
      </c>
      <c r="C648" s="37"/>
      <c r="D648" s="37"/>
      <c r="E648" s="37"/>
      <c r="F648" s="37"/>
      <c r="G648" s="37"/>
      <c r="H648" s="37"/>
      <c r="I648" s="37"/>
      <c r="J648" s="37"/>
      <c r="K648" s="37"/>
      <c r="L648" s="37"/>
      <c r="M648" s="37"/>
      <c r="N648" s="37"/>
      <c r="O648" s="37"/>
      <c r="P648" s="37"/>
      <c r="Q648" s="37"/>
      <c r="R648" s="37">
        <v>0</v>
      </c>
      <c r="S648" s="37">
        <v>0</v>
      </c>
    </row>
    <row r="649" spans="2:19">
      <c r="B649" s="6">
        <v>1946</v>
      </c>
      <c r="C649" s="37"/>
      <c r="D649" s="37"/>
      <c r="E649" s="37"/>
      <c r="F649" s="37"/>
      <c r="G649" s="37"/>
      <c r="H649" s="37"/>
      <c r="I649" s="37"/>
      <c r="J649" s="37"/>
      <c r="K649" s="37"/>
      <c r="L649" s="37"/>
      <c r="M649" s="37"/>
      <c r="N649" s="37"/>
      <c r="O649" s="37"/>
      <c r="P649" s="37"/>
      <c r="Q649" s="37"/>
      <c r="R649" s="37">
        <v>0</v>
      </c>
      <c r="S649" s="37">
        <v>0</v>
      </c>
    </row>
    <row r="650" spans="2:19">
      <c r="B650" s="6">
        <v>1945</v>
      </c>
      <c r="C650" s="37"/>
      <c r="D650" s="37"/>
      <c r="E650" s="37"/>
      <c r="F650" s="37"/>
      <c r="G650" s="37"/>
      <c r="H650" s="37"/>
      <c r="I650" s="37"/>
      <c r="J650" s="37"/>
      <c r="K650" s="37"/>
      <c r="L650" s="37"/>
      <c r="M650" s="37"/>
      <c r="N650" s="37"/>
      <c r="O650" s="37"/>
      <c r="P650" s="37"/>
      <c r="Q650" s="37"/>
      <c r="R650" s="37">
        <v>0</v>
      </c>
      <c r="S650" s="37">
        <v>0</v>
      </c>
    </row>
    <row r="651" spans="2:19">
      <c r="B651" s="6">
        <v>1944</v>
      </c>
      <c r="C651" s="37"/>
      <c r="D651" s="37"/>
      <c r="E651" s="37"/>
      <c r="F651" s="37"/>
      <c r="G651" s="37"/>
      <c r="H651" s="37"/>
      <c r="I651" s="37"/>
      <c r="J651" s="37"/>
      <c r="K651" s="37"/>
      <c r="L651" s="37"/>
      <c r="M651" s="37"/>
      <c r="N651" s="37"/>
      <c r="O651" s="37"/>
      <c r="P651" s="37"/>
      <c r="Q651" s="37"/>
      <c r="R651" s="37">
        <v>0</v>
      </c>
      <c r="S651" s="37">
        <v>0</v>
      </c>
    </row>
    <row r="652" spans="2:19">
      <c r="B652" s="6">
        <v>1943</v>
      </c>
      <c r="C652" s="37"/>
      <c r="D652" s="37"/>
      <c r="E652" s="37"/>
      <c r="F652" s="37"/>
      <c r="G652" s="37"/>
      <c r="H652" s="37"/>
      <c r="I652" s="37"/>
      <c r="J652" s="37"/>
      <c r="K652" s="37"/>
      <c r="L652" s="37"/>
      <c r="M652" s="37"/>
      <c r="N652" s="37"/>
      <c r="O652" s="37"/>
      <c r="P652" s="37"/>
      <c r="Q652" s="37"/>
      <c r="R652" s="37">
        <v>0</v>
      </c>
      <c r="S652" s="37">
        <v>0</v>
      </c>
    </row>
    <row r="653" spans="2:19">
      <c r="B653" s="6">
        <v>1942</v>
      </c>
      <c r="C653" s="37"/>
      <c r="D653" s="37"/>
      <c r="E653" s="37"/>
      <c r="F653" s="37"/>
      <c r="G653" s="37"/>
      <c r="H653" s="37"/>
      <c r="I653" s="37"/>
      <c r="J653" s="37"/>
      <c r="K653" s="37"/>
      <c r="L653" s="37"/>
      <c r="M653" s="37"/>
      <c r="N653" s="37"/>
      <c r="O653" s="37"/>
      <c r="P653" s="37"/>
      <c r="Q653" s="37"/>
      <c r="R653" s="37">
        <v>0</v>
      </c>
      <c r="S653" s="37">
        <v>0</v>
      </c>
    </row>
    <row r="654" spans="2:19">
      <c r="B654" s="6">
        <v>1941</v>
      </c>
      <c r="C654" s="37"/>
      <c r="D654" s="37"/>
      <c r="E654" s="37"/>
      <c r="F654" s="37"/>
      <c r="G654" s="37"/>
      <c r="H654" s="37"/>
      <c r="I654" s="37"/>
      <c r="J654" s="37"/>
      <c r="K654" s="37"/>
      <c r="L654" s="37"/>
      <c r="M654" s="37"/>
      <c r="N654" s="37"/>
      <c r="O654" s="37"/>
      <c r="P654" s="37"/>
      <c r="Q654" s="37"/>
      <c r="R654" s="37">
        <v>0</v>
      </c>
      <c r="S654" s="37">
        <v>0</v>
      </c>
    </row>
    <row r="655" spans="2:19">
      <c r="B655" s="6">
        <v>1940</v>
      </c>
      <c r="C655" s="37"/>
      <c r="D655" s="37"/>
      <c r="E655" s="37"/>
      <c r="F655" s="37"/>
      <c r="G655" s="37"/>
      <c r="H655" s="37"/>
      <c r="I655" s="37"/>
      <c r="J655" s="37"/>
      <c r="K655" s="37"/>
      <c r="L655" s="37"/>
      <c r="M655" s="37"/>
      <c r="N655" s="37"/>
      <c r="O655" s="37"/>
      <c r="P655" s="37"/>
      <c r="Q655" s="37"/>
      <c r="R655" s="37">
        <v>0</v>
      </c>
      <c r="S655" s="37">
        <v>0</v>
      </c>
    </row>
    <row r="656" spans="2:19">
      <c r="B656" s="6">
        <v>1939</v>
      </c>
      <c r="C656" s="37"/>
      <c r="D656" s="37"/>
      <c r="E656" s="37"/>
      <c r="F656" s="37"/>
      <c r="G656" s="37"/>
      <c r="H656" s="37"/>
      <c r="I656" s="37"/>
      <c r="J656" s="37"/>
      <c r="K656" s="37"/>
      <c r="L656" s="37"/>
      <c r="M656" s="37"/>
      <c r="N656" s="37"/>
      <c r="O656" s="37"/>
      <c r="P656" s="37"/>
      <c r="Q656" s="37"/>
      <c r="R656" s="37">
        <v>0</v>
      </c>
      <c r="S656" s="37">
        <v>0</v>
      </c>
    </row>
    <row r="657" spans="1:19">
      <c r="B657" s="6">
        <v>1938</v>
      </c>
      <c r="C657" s="37"/>
      <c r="D657" s="37"/>
      <c r="E657" s="37"/>
      <c r="F657" s="37"/>
      <c r="G657" s="37"/>
      <c r="H657" s="37"/>
      <c r="I657" s="37"/>
      <c r="J657" s="37"/>
      <c r="K657" s="37"/>
      <c r="L657" s="37"/>
      <c r="M657" s="37"/>
      <c r="N657" s="37"/>
      <c r="O657" s="37"/>
      <c r="P657" s="37"/>
      <c r="Q657" s="37"/>
      <c r="R657" s="37">
        <v>0</v>
      </c>
      <c r="S657" s="37">
        <v>0</v>
      </c>
    </row>
    <row r="658" spans="1:19">
      <c r="B658" s="6">
        <v>1937</v>
      </c>
      <c r="C658" s="37"/>
      <c r="D658" s="37"/>
      <c r="E658" s="37"/>
      <c r="F658" s="37"/>
      <c r="G658" s="37"/>
      <c r="H658" s="37"/>
      <c r="I658" s="37"/>
      <c r="J658" s="37"/>
      <c r="K658" s="37"/>
      <c r="L658" s="37"/>
      <c r="M658" s="37"/>
      <c r="N658" s="37"/>
      <c r="O658" s="37"/>
      <c r="P658" s="37"/>
      <c r="Q658" s="37"/>
      <c r="R658" s="37">
        <v>0</v>
      </c>
      <c r="S658" s="37">
        <v>0</v>
      </c>
    </row>
    <row r="659" spans="1:19">
      <c r="B659" s="6">
        <v>1936</v>
      </c>
      <c r="C659" s="37"/>
      <c r="D659" s="37"/>
      <c r="E659" s="37"/>
      <c r="F659" s="37"/>
      <c r="G659" s="37"/>
      <c r="H659" s="37"/>
      <c r="I659" s="37"/>
      <c r="J659" s="37"/>
      <c r="K659" s="37"/>
      <c r="L659" s="37"/>
      <c r="M659" s="37"/>
      <c r="N659" s="37"/>
      <c r="O659" s="37"/>
      <c r="P659" s="37"/>
      <c r="Q659" s="37"/>
      <c r="R659" s="37">
        <v>0</v>
      </c>
      <c r="S659" s="37">
        <v>0</v>
      </c>
    </row>
    <row r="660" spans="1:19">
      <c r="B660" s="6">
        <v>1935</v>
      </c>
      <c r="C660" s="37"/>
      <c r="D660" s="37"/>
      <c r="E660" s="37"/>
      <c r="F660" s="37"/>
      <c r="G660" s="37"/>
      <c r="H660" s="37"/>
      <c r="I660" s="37"/>
      <c r="J660" s="37"/>
      <c r="K660" s="37"/>
      <c r="L660" s="37"/>
      <c r="M660" s="37"/>
      <c r="N660" s="37"/>
      <c r="O660" s="37"/>
      <c r="P660" s="37"/>
      <c r="Q660" s="37"/>
      <c r="R660" s="37">
        <v>0</v>
      </c>
      <c r="S660" s="37">
        <v>0</v>
      </c>
    </row>
    <row r="661" spans="1:19">
      <c r="B661" s="6">
        <v>1934</v>
      </c>
      <c r="C661" s="37"/>
      <c r="D661" s="37"/>
      <c r="E661" s="37"/>
      <c r="F661" s="37"/>
      <c r="G661" s="37"/>
      <c r="H661" s="37"/>
      <c r="I661" s="37"/>
      <c r="J661" s="37"/>
      <c r="K661" s="37"/>
      <c r="L661" s="37"/>
      <c r="M661" s="37"/>
      <c r="N661" s="37"/>
      <c r="O661" s="37"/>
      <c r="P661" s="37"/>
      <c r="Q661" s="37"/>
      <c r="R661" s="37">
        <v>0</v>
      </c>
      <c r="S661" s="37">
        <v>0</v>
      </c>
    </row>
    <row r="662" spans="1:19">
      <c r="B662" s="6">
        <v>1933</v>
      </c>
      <c r="C662" s="37"/>
      <c r="D662" s="37"/>
      <c r="E662" s="37"/>
      <c r="F662" s="37"/>
      <c r="G662" s="37"/>
      <c r="H662" s="37"/>
      <c r="I662" s="37"/>
      <c r="J662" s="37"/>
      <c r="K662" s="37"/>
      <c r="L662" s="37"/>
      <c r="M662" s="37"/>
      <c r="N662" s="37"/>
      <c r="O662" s="37"/>
      <c r="P662" s="37"/>
      <c r="Q662" s="37"/>
      <c r="R662" s="37">
        <v>0</v>
      </c>
      <c r="S662" s="37">
        <v>0</v>
      </c>
    </row>
    <row r="663" spans="1:19">
      <c r="B663" s="6">
        <v>1932</v>
      </c>
      <c r="C663" s="37"/>
      <c r="D663" s="37"/>
      <c r="E663" s="37"/>
      <c r="F663" s="37"/>
      <c r="G663" s="37"/>
      <c r="H663" s="37"/>
      <c r="I663" s="37"/>
      <c r="J663" s="37"/>
      <c r="K663" s="37"/>
      <c r="L663" s="37"/>
      <c r="M663" s="37"/>
      <c r="N663" s="37"/>
      <c r="O663" s="37"/>
      <c r="P663" s="37"/>
      <c r="Q663" s="37"/>
      <c r="R663" s="37">
        <v>0</v>
      </c>
      <c r="S663" s="37">
        <v>0</v>
      </c>
    </row>
    <row r="664" spans="1:19">
      <c r="B664" s="6">
        <v>1931</v>
      </c>
      <c r="C664" s="37"/>
      <c r="D664" s="37"/>
      <c r="E664" s="37"/>
      <c r="F664" s="37"/>
      <c r="G664" s="37"/>
      <c r="H664" s="37"/>
      <c r="I664" s="37"/>
      <c r="J664" s="37"/>
      <c r="K664" s="37"/>
      <c r="L664" s="37"/>
      <c r="M664" s="37"/>
      <c r="N664" s="37"/>
      <c r="O664" s="37"/>
      <c r="P664" s="37"/>
      <c r="Q664" s="37"/>
      <c r="R664" s="37">
        <v>0</v>
      </c>
      <c r="S664" s="37">
        <v>0</v>
      </c>
    </row>
    <row r="665" spans="1:19">
      <c r="B665" s="6">
        <v>1930</v>
      </c>
      <c r="C665" s="37"/>
      <c r="D665" s="37"/>
      <c r="E665" s="37"/>
      <c r="F665" s="37"/>
      <c r="G665" s="37"/>
      <c r="H665" s="37"/>
      <c r="I665" s="37"/>
      <c r="J665" s="37"/>
      <c r="K665" s="37"/>
      <c r="L665" s="37"/>
      <c r="M665" s="37"/>
      <c r="N665" s="37"/>
      <c r="O665" s="37"/>
      <c r="P665" s="37"/>
      <c r="Q665" s="37"/>
      <c r="R665" s="37">
        <v>0</v>
      </c>
      <c r="S665" s="37">
        <v>0</v>
      </c>
    </row>
    <row r="666" spans="1:19">
      <c r="A666" s="75" t="s">
        <v>115</v>
      </c>
      <c r="B666" s="7" t="s">
        <v>10</v>
      </c>
      <c r="C666" s="8">
        <f>SUM(C589:C665)</f>
        <v>0</v>
      </c>
      <c r="D666" s="8">
        <f>SUM(D588:D665)</f>
        <v>0</v>
      </c>
      <c r="E666" s="8">
        <f>SUM(E587:E665)</f>
        <v>327168.65999999997</v>
      </c>
      <c r="F666" s="8">
        <f>SUM(F586:F665)</f>
        <v>849268.77</v>
      </c>
      <c r="G666" s="8">
        <f>SUM(G585:G665)</f>
        <v>1297330.46</v>
      </c>
      <c r="H666" s="8">
        <f>SUM(H579:H665)</f>
        <v>1718163.05</v>
      </c>
      <c r="I666" s="8">
        <f>SUM(I579:I665)</f>
        <v>1927636.7099999997</v>
      </c>
      <c r="J666" s="8">
        <f t="shared" ref="J666" si="9">SUM(J579:J665)</f>
        <v>2146572.89</v>
      </c>
      <c r="K666" s="8">
        <f>SUM(K579:K665)</f>
        <v>2377688.09</v>
      </c>
      <c r="L666" s="8">
        <f t="shared" ref="L666" si="10">SUM(L579:L665)</f>
        <v>2825019.17</v>
      </c>
      <c r="M666" s="8">
        <f>SUM(M579:M665)</f>
        <v>3155014.1899999995</v>
      </c>
      <c r="N666" s="11">
        <f>SUM(N574:N665)</f>
        <v>3727900.09</v>
      </c>
      <c r="O666" s="11">
        <f>SUM(O574:O665)</f>
        <v>4276617.17</v>
      </c>
      <c r="P666" s="11">
        <f>SUM(P574:P665)</f>
        <v>4594899.66</v>
      </c>
      <c r="Q666" s="11">
        <f>SUM(Q574:Q665)</f>
        <v>4832628.82</v>
      </c>
      <c r="R666" s="11">
        <f>SUM(R573:R665)</f>
        <v>5712965.6300000018</v>
      </c>
      <c r="S666" s="11">
        <f>SUM(S573:S665)</f>
        <v>5924199.2800000012</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48683.1</v>
      </c>
    </row>
    <row r="764" spans="1:19">
      <c r="A764" s="38"/>
      <c r="B764" s="6">
        <v>2021</v>
      </c>
      <c r="C764" s="36"/>
      <c r="D764" s="36"/>
      <c r="E764" s="36"/>
      <c r="F764" s="36"/>
      <c r="G764" s="36"/>
      <c r="H764" s="36"/>
      <c r="I764" s="36"/>
      <c r="J764" s="36"/>
      <c r="K764" s="36"/>
      <c r="L764" s="36"/>
      <c r="M764" s="36"/>
      <c r="N764" s="36"/>
      <c r="O764" s="36"/>
      <c r="P764" s="36"/>
      <c r="Q764" s="36"/>
      <c r="R764" s="37">
        <v>0</v>
      </c>
      <c r="S764" s="37">
        <v>0</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0</v>
      </c>
      <c r="Q766" s="37">
        <v>0</v>
      </c>
      <c r="R766" s="37">
        <v>0</v>
      </c>
      <c r="S766" s="37">
        <v>0</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37">
        <v>0</v>
      </c>
    </row>
    <row r="769" spans="2:19">
      <c r="B769" s="6">
        <v>2016</v>
      </c>
      <c r="C769" s="36"/>
      <c r="D769" s="36"/>
      <c r="E769" s="36"/>
      <c r="F769" s="36"/>
      <c r="G769" s="36"/>
      <c r="H769" s="36"/>
      <c r="I769" s="36"/>
      <c r="J769" s="36"/>
      <c r="K769" s="36"/>
      <c r="L769" s="36"/>
      <c r="M769" s="37">
        <v>10249.5</v>
      </c>
      <c r="N769" s="37">
        <v>10249.5</v>
      </c>
      <c r="O769" s="37">
        <v>10249.5</v>
      </c>
      <c r="P769" s="37">
        <v>10249.5</v>
      </c>
      <c r="Q769" s="37">
        <v>10249.5</v>
      </c>
      <c r="R769" s="37">
        <v>10249.5</v>
      </c>
      <c r="S769" s="37">
        <v>10249.5</v>
      </c>
    </row>
    <row r="770" spans="2:19">
      <c r="B770" s="6">
        <v>2015</v>
      </c>
      <c r="C770" s="36"/>
      <c r="D770" s="36"/>
      <c r="E770" s="36"/>
      <c r="F770" s="36"/>
      <c r="G770" s="36"/>
      <c r="H770" s="36"/>
      <c r="I770" s="36"/>
      <c r="J770" s="36"/>
      <c r="K770" s="36"/>
      <c r="L770" s="37">
        <v>24227.599999999999</v>
      </c>
      <c r="M770" s="37">
        <v>24227.599999999999</v>
      </c>
      <c r="N770" s="37">
        <v>24227.599999999999</v>
      </c>
      <c r="O770" s="37">
        <v>24227.599999999999</v>
      </c>
      <c r="P770" s="37">
        <v>24227.599999999999</v>
      </c>
      <c r="Q770" s="37">
        <v>24227.599999999999</v>
      </c>
      <c r="R770" s="37">
        <v>24227.599999999999</v>
      </c>
      <c r="S770" s="37">
        <v>24227.599999999999</v>
      </c>
    </row>
    <row r="771" spans="2:19">
      <c r="B771" s="6">
        <v>2014</v>
      </c>
      <c r="C771" s="36"/>
      <c r="D771" s="36"/>
      <c r="E771" s="36"/>
      <c r="F771" s="36"/>
      <c r="G771" s="36"/>
      <c r="H771" s="36"/>
      <c r="I771" s="36"/>
      <c r="J771" s="36"/>
      <c r="K771" s="37">
        <v>89745.85</v>
      </c>
      <c r="L771" s="37">
        <v>89745.85</v>
      </c>
      <c r="M771" s="37">
        <v>89745.85</v>
      </c>
      <c r="N771" s="37">
        <v>89745.85</v>
      </c>
      <c r="O771" s="37">
        <v>89745.85</v>
      </c>
      <c r="P771" s="37">
        <v>89745.85</v>
      </c>
      <c r="Q771" s="37">
        <v>89745.85</v>
      </c>
      <c r="R771" s="37">
        <v>89745.85</v>
      </c>
      <c r="S771" s="37">
        <v>89745.85</v>
      </c>
    </row>
    <row r="772" spans="2:19">
      <c r="B772" s="6">
        <v>2013</v>
      </c>
      <c r="C772" s="36"/>
      <c r="D772" s="36"/>
      <c r="E772" s="36"/>
      <c r="F772" s="36"/>
      <c r="G772" s="36"/>
      <c r="H772" s="36"/>
      <c r="I772" s="36"/>
      <c r="J772" s="37">
        <v>13962</v>
      </c>
      <c r="K772" s="37">
        <v>13962</v>
      </c>
      <c r="L772" s="37">
        <v>13962</v>
      </c>
      <c r="M772" s="37">
        <v>13962</v>
      </c>
      <c r="N772" s="37">
        <v>13962</v>
      </c>
      <c r="O772" s="37">
        <v>13962</v>
      </c>
      <c r="P772" s="37">
        <v>13962</v>
      </c>
      <c r="Q772" s="37">
        <v>13962</v>
      </c>
      <c r="R772" s="37">
        <v>13962</v>
      </c>
      <c r="S772" s="37">
        <v>13962</v>
      </c>
    </row>
    <row r="773" spans="2:19">
      <c r="B773" s="6">
        <v>2012</v>
      </c>
      <c r="C773" s="36"/>
      <c r="D773" s="36"/>
      <c r="E773" s="36"/>
      <c r="F773" s="36"/>
      <c r="G773" s="36"/>
      <c r="H773" s="36"/>
      <c r="I773" s="37">
        <v>1746</v>
      </c>
      <c r="J773" s="37">
        <v>1746</v>
      </c>
      <c r="K773" s="37">
        <v>1746</v>
      </c>
      <c r="L773" s="37">
        <v>1746</v>
      </c>
      <c r="M773" s="37">
        <v>1746</v>
      </c>
      <c r="N773" s="37">
        <v>1746</v>
      </c>
      <c r="O773" s="37">
        <v>1746</v>
      </c>
      <c r="P773" s="37">
        <v>1746</v>
      </c>
      <c r="Q773" s="37">
        <v>1746</v>
      </c>
      <c r="R773" s="37">
        <v>1746</v>
      </c>
      <c r="S773" s="37">
        <v>1746</v>
      </c>
    </row>
    <row r="774" spans="2:19">
      <c r="B774" s="6">
        <v>2011</v>
      </c>
      <c r="C774" s="36"/>
      <c r="D774" s="36"/>
      <c r="E774" s="36"/>
      <c r="F774" s="36"/>
      <c r="G774" s="36"/>
      <c r="H774" s="37">
        <v>12973.509999999998</v>
      </c>
      <c r="I774" s="37">
        <v>12973.509999999998</v>
      </c>
      <c r="J774" s="37">
        <v>12973.509999999998</v>
      </c>
      <c r="K774" s="37">
        <v>12973.509999999998</v>
      </c>
      <c r="L774" s="37">
        <v>12973.509999999998</v>
      </c>
      <c r="M774" s="37">
        <v>12973.509999999998</v>
      </c>
      <c r="N774" s="37">
        <v>12973.509999999998</v>
      </c>
      <c r="O774" s="37">
        <v>12973.509999999998</v>
      </c>
      <c r="P774" s="37">
        <v>12973.509999999998</v>
      </c>
      <c r="Q774" s="37">
        <v>12973.509999999998</v>
      </c>
      <c r="R774" s="37">
        <v>12973.509999999998</v>
      </c>
      <c r="S774" s="37">
        <v>12973.509999999998</v>
      </c>
    </row>
    <row r="775" spans="2:19">
      <c r="B775" s="6">
        <v>2010</v>
      </c>
      <c r="C775" s="36"/>
      <c r="D775" s="36"/>
      <c r="E775" s="36"/>
      <c r="F775" s="36"/>
      <c r="G775" s="37"/>
      <c r="H775" s="37"/>
      <c r="I775" s="37"/>
      <c r="J775" s="37"/>
      <c r="K775" s="37"/>
      <c r="L775" s="37"/>
      <c r="M775" s="37"/>
      <c r="N775" s="37"/>
      <c r="O775" s="37"/>
      <c r="P775" s="37"/>
      <c r="Q775" s="37"/>
      <c r="R775" s="37">
        <v>0</v>
      </c>
      <c r="S775" s="37">
        <v>0</v>
      </c>
    </row>
    <row r="776" spans="2:19">
      <c r="B776" s="6">
        <v>2009</v>
      </c>
      <c r="C776" s="36"/>
      <c r="D776" s="36"/>
      <c r="E776" s="36"/>
      <c r="F776" s="37"/>
      <c r="G776" s="37"/>
      <c r="H776" s="37"/>
      <c r="I776" s="37"/>
      <c r="J776" s="37"/>
      <c r="K776" s="37"/>
      <c r="L776" s="37"/>
      <c r="M776" s="37"/>
      <c r="N776" s="37"/>
      <c r="O776" s="37"/>
      <c r="P776" s="37"/>
      <c r="Q776" s="37"/>
      <c r="R776" s="37">
        <v>0</v>
      </c>
      <c r="S776" s="37">
        <v>0</v>
      </c>
    </row>
    <row r="777" spans="2:19">
      <c r="B777" s="6">
        <v>2008</v>
      </c>
      <c r="C777" s="36"/>
      <c r="D777" s="36"/>
      <c r="E777" s="37"/>
      <c r="F777" s="37"/>
      <c r="G777" s="37"/>
      <c r="H777" s="37"/>
      <c r="I777" s="37"/>
      <c r="J777" s="37"/>
      <c r="K777" s="37"/>
      <c r="L777" s="37"/>
      <c r="M777" s="37"/>
      <c r="N777" s="37"/>
      <c r="O777" s="37"/>
      <c r="P777" s="37"/>
      <c r="Q777" s="37"/>
      <c r="R777" s="37">
        <v>0</v>
      </c>
      <c r="S777" s="37">
        <v>0</v>
      </c>
    </row>
    <row r="778" spans="2:19">
      <c r="B778" s="6">
        <v>2007</v>
      </c>
      <c r="C778" s="36"/>
      <c r="D778" s="37"/>
      <c r="E778" s="37"/>
      <c r="F778" s="37"/>
      <c r="G778" s="37"/>
      <c r="H778" s="37"/>
      <c r="I778" s="37"/>
      <c r="J778" s="37"/>
      <c r="K778" s="37"/>
      <c r="L778" s="37"/>
      <c r="M778" s="37"/>
      <c r="N778" s="37"/>
      <c r="O778" s="37"/>
      <c r="P778" s="37"/>
      <c r="Q778" s="37"/>
      <c r="R778" s="37">
        <v>0</v>
      </c>
      <c r="S778" s="37">
        <v>0</v>
      </c>
    </row>
    <row r="779" spans="2:19">
      <c r="B779" s="6">
        <v>2006</v>
      </c>
      <c r="C779" s="37"/>
      <c r="D779" s="37"/>
      <c r="E779" s="37"/>
      <c r="F779" s="37"/>
      <c r="G779" s="37"/>
      <c r="H779" s="37"/>
      <c r="I779" s="37"/>
      <c r="J779" s="37"/>
      <c r="K779" s="37"/>
      <c r="L779" s="37"/>
      <c r="M779" s="37"/>
      <c r="N779" s="37"/>
      <c r="O779" s="37"/>
      <c r="P779" s="37"/>
      <c r="Q779" s="37"/>
      <c r="R779" s="37">
        <v>0</v>
      </c>
      <c r="S779" s="37">
        <v>0</v>
      </c>
    </row>
    <row r="780" spans="2:19">
      <c r="B780" s="6">
        <v>2005</v>
      </c>
      <c r="C780" s="37"/>
      <c r="D780" s="37"/>
      <c r="E780" s="37"/>
      <c r="F780" s="37"/>
      <c r="G780" s="37"/>
      <c r="H780" s="37"/>
      <c r="I780" s="37"/>
      <c r="J780" s="37"/>
      <c r="K780" s="37"/>
      <c r="L780" s="37"/>
      <c r="M780" s="37"/>
      <c r="N780" s="37"/>
      <c r="O780" s="37"/>
      <c r="P780" s="37"/>
      <c r="Q780" s="37"/>
      <c r="R780" s="37">
        <v>0</v>
      </c>
      <c r="S780" s="37">
        <v>0</v>
      </c>
    </row>
    <row r="781" spans="2:19">
      <c r="B781" s="6">
        <v>2004</v>
      </c>
      <c r="C781" s="37"/>
      <c r="D781" s="37"/>
      <c r="E781" s="37"/>
      <c r="F781" s="37"/>
      <c r="G781" s="37"/>
      <c r="H781" s="37"/>
      <c r="I781" s="37"/>
      <c r="J781" s="37"/>
      <c r="K781" s="37"/>
      <c r="L781" s="37"/>
      <c r="M781" s="37"/>
      <c r="N781" s="37"/>
      <c r="O781" s="37"/>
      <c r="P781" s="37"/>
      <c r="Q781" s="37"/>
      <c r="R781" s="37">
        <v>0</v>
      </c>
      <c r="S781" s="37">
        <v>0</v>
      </c>
    </row>
    <row r="782" spans="2:19">
      <c r="B782" s="6">
        <v>2003</v>
      </c>
      <c r="C782" s="37"/>
      <c r="D782" s="37"/>
      <c r="E782" s="37"/>
      <c r="F782" s="37"/>
      <c r="G782" s="37"/>
      <c r="H782" s="37"/>
      <c r="I782" s="37"/>
      <c r="J782" s="37"/>
      <c r="K782" s="37"/>
      <c r="L782" s="37"/>
      <c r="M782" s="37"/>
      <c r="N782" s="37"/>
      <c r="O782" s="37"/>
      <c r="P782" s="37"/>
      <c r="Q782" s="37"/>
      <c r="R782" s="37">
        <v>0</v>
      </c>
      <c r="S782" s="37">
        <v>0</v>
      </c>
    </row>
    <row r="783" spans="2:19">
      <c r="B783" s="6">
        <v>2002</v>
      </c>
      <c r="C783" s="37"/>
      <c r="D783" s="37"/>
      <c r="E783" s="37"/>
      <c r="F783" s="37"/>
      <c r="G783" s="37"/>
      <c r="H783" s="37"/>
      <c r="I783" s="37"/>
      <c r="J783" s="37"/>
      <c r="K783" s="37"/>
      <c r="L783" s="37"/>
      <c r="M783" s="37"/>
      <c r="N783" s="37"/>
      <c r="O783" s="37"/>
      <c r="P783" s="37"/>
      <c r="Q783" s="37"/>
      <c r="R783" s="37">
        <v>0</v>
      </c>
      <c r="S783" s="37">
        <v>0</v>
      </c>
    </row>
    <row r="784" spans="2:19">
      <c r="B784" s="6">
        <v>2001</v>
      </c>
      <c r="C784" s="37"/>
      <c r="D784" s="37"/>
      <c r="E784" s="37"/>
      <c r="F784" s="37"/>
      <c r="G784" s="37"/>
      <c r="H784" s="37"/>
      <c r="I784" s="37"/>
      <c r="J784" s="37"/>
      <c r="K784" s="37"/>
      <c r="L784" s="37"/>
      <c r="M784" s="37"/>
      <c r="N784" s="37"/>
      <c r="O784" s="37"/>
      <c r="P784" s="37"/>
      <c r="Q784" s="37"/>
      <c r="R784" s="37">
        <v>0</v>
      </c>
      <c r="S784" s="37">
        <v>0</v>
      </c>
    </row>
    <row r="785" spans="2:19">
      <c r="B785" s="6">
        <v>2000</v>
      </c>
      <c r="C785" s="37"/>
      <c r="D785" s="37"/>
      <c r="E785" s="37"/>
      <c r="F785" s="37"/>
      <c r="G785" s="37"/>
      <c r="H785" s="37"/>
      <c r="I785" s="37"/>
      <c r="J785" s="37"/>
      <c r="K785" s="37"/>
      <c r="L785" s="37"/>
      <c r="M785" s="37"/>
      <c r="N785" s="37"/>
      <c r="O785" s="37"/>
      <c r="P785" s="37"/>
      <c r="Q785" s="37"/>
      <c r="R785" s="37">
        <v>0</v>
      </c>
      <c r="S785" s="37">
        <v>0</v>
      </c>
    </row>
    <row r="786" spans="2:19">
      <c r="B786" s="6">
        <v>1999</v>
      </c>
      <c r="C786" s="37"/>
      <c r="D786" s="37"/>
      <c r="E786" s="37"/>
      <c r="F786" s="37"/>
      <c r="G786" s="37"/>
      <c r="H786" s="37"/>
      <c r="I786" s="37"/>
      <c r="J786" s="37"/>
      <c r="K786" s="37"/>
      <c r="L786" s="37"/>
      <c r="M786" s="37"/>
      <c r="N786" s="37"/>
      <c r="O786" s="37"/>
      <c r="P786" s="37"/>
      <c r="Q786" s="37"/>
      <c r="R786" s="37">
        <v>0</v>
      </c>
      <c r="S786" s="37">
        <v>0</v>
      </c>
    </row>
    <row r="787" spans="2:19">
      <c r="B787" s="6">
        <v>1998</v>
      </c>
      <c r="C787" s="37"/>
      <c r="D787" s="37"/>
      <c r="E787" s="37"/>
      <c r="F787" s="37"/>
      <c r="G787" s="37"/>
      <c r="H787" s="37"/>
      <c r="I787" s="37"/>
      <c r="J787" s="37"/>
      <c r="K787" s="37"/>
      <c r="L787" s="37"/>
      <c r="M787" s="37"/>
      <c r="N787" s="37"/>
      <c r="O787" s="37"/>
      <c r="P787" s="37"/>
      <c r="Q787" s="37"/>
      <c r="R787" s="37">
        <v>0</v>
      </c>
      <c r="S787" s="37">
        <v>0</v>
      </c>
    </row>
    <row r="788" spans="2:19">
      <c r="B788" s="6">
        <v>1997</v>
      </c>
      <c r="C788" s="37"/>
      <c r="D788" s="37"/>
      <c r="E788" s="37"/>
      <c r="F788" s="37"/>
      <c r="G788" s="37"/>
      <c r="H788" s="37"/>
      <c r="I788" s="37"/>
      <c r="J788" s="37"/>
      <c r="K788" s="37"/>
      <c r="L788" s="37"/>
      <c r="M788" s="37"/>
      <c r="N788" s="37"/>
      <c r="O788" s="37"/>
      <c r="P788" s="37"/>
      <c r="Q788" s="37"/>
      <c r="R788" s="37">
        <v>0</v>
      </c>
      <c r="S788" s="37">
        <v>0</v>
      </c>
    </row>
    <row r="789" spans="2:19">
      <c r="B789" s="6">
        <v>1996</v>
      </c>
      <c r="C789" s="37"/>
      <c r="D789" s="37"/>
      <c r="E789" s="37"/>
      <c r="F789" s="37"/>
      <c r="G789" s="37"/>
      <c r="H789" s="37"/>
      <c r="I789" s="37"/>
      <c r="J789" s="37"/>
      <c r="K789" s="37"/>
      <c r="L789" s="37"/>
      <c r="M789" s="37"/>
      <c r="N789" s="37"/>
      <c r="O789" s="37"/>
      <c r="P789" s="37"/>
      <c r="Q789" s="37"/>
      <c r="R789" s="37">
        <v>0</v>
      </c>
      <c r="S789" s="37">
        <v>0</v>
      </c>
    </row>
    <row r="790" spans="2:19">
      <c r="B790" s="6">
        <v>1995</v>
      </c>
      <c r="C790" s="37"/>
      <c r="D790" s="37"/>
      <c r="E790" s="37"/>
      <c r="F790" s="37"/>
      <c r="G790" s="37"/>
      <c r="H790" s="37"/>
      <c r="I790" s="37"/>
      <c r="J790" s="37"/>
      <c r="K790" s="37"/>
      <c r="L790" s="37"/>
      <c r="M790" s="37"/>
      <c r="N790" s="37"/>
      <c r="O790" s="37"/>
      <c r="P790" s="37"/>
      <c r="Q790" s="37"/>
      <c r="R790" s="37">
        <v>0</v>
      </c>
      <c r="S790" s="37">
        <v>0</v>
      </c>
    </row>
    <row r="791" spans="2:19">
      <c r="B791" s="6">
        <v>1994</v>
      </c>
      <c r="C791" s="37"/>
      <c r="D791" s="37"/>
      <c r="E791" s="37"/>
      <c r="F791" s="37"/>
      <c r="G791" s="37"/>
      <c r="H791" s="37"/>
      <c r="I791" s="37"/>
      <c r="J791" s="37"/>
      <c r="K791" s="37"/>
      <c r="L791" s="37"/>
      <c r="M791" s="37"/>
      <c r="N791" s="37"/>
      <c r="O791" s="37"/>
      <c r="P791" s="37"/>
      <c r="Q791" s="37"/>
      <c r="R791" s="37">
        <v>0</v>
      </c>
      <c r="S791" s="37">
        <v>0</v>
      </c>
    </row>
    <row r="792" spans="2:19">
      <c r="B792" s="6">
        <v>1993</v>
      </c>
      <c r="C792" s="37"/>
      <c r="D792" s="37"/>
      <c r="E792" s="37"/>
      <c r="F792" s="37"/>
      <c r="G792" s="37"/>
      <c r="H792" s="37"/>
      <c r="I792" s="37"/>
      <c r="J792" s="37"/>
      <c r="K792" s="37"/>
      <c r="L792" s="37"/>
      <c r="M792" s="37"/>
      <c r="N792" s="37"/>
      <c r="O792" s="37"/>
      <c r="P792" s="37"/>
      <c r="Q792" s="37"/>
      <c r="R792" s="37">
        <v>0</v>
      </c>
      <c r="S792" s="37">
        <v>0</v>
      </c>
    </row>
    <row r="793" spans="2:19">
      <c r="B793" s="6">
        <v>1992</v>
      </c>
      <c r="C793" s="37"/>
      <c r="D793" s="37"/>
      <c r="E793" s="37"/>
      <c r="F793" s="37"/>
      <c r="G793" s="37"/>
      <c r="H793" s="37"/>
      <c r="I793" s="37"/>
      <c r="J793" s="37"/>
      <c r="K793" s="37"/>
      <c r="L793" s="37"/>
      <c r="M793" s="37"/>
      <c r="N793" s="37"/>
      <c r="O793" s="37"/>
      <c r="P793" s="37"/>
      <c r="Q793" s="37"/>
      <c r="R793" s="37">
        <v>0</v>
      </c>
      <c r="S793" s="37">
        <v>0</v>
      </c>
    </row>
    <row r="794" spans="2:19">
      <c r="B794" s="6">
        <v>1991</v>
      </c>
      <c r="C794" s="37"/>
      <c r="D794" s="37"/>
      <c r="E794" s="37"/>
      <c r="F794" s="37"/>
      <c r="G794" s="37"/>
      <c r="H794" s="37"/>
      <c r="I794" s="37"/>
      <c r="J794" s="37"/>
      <c r="K794" s="37"/>
      <c r="L794" s="37"/>
      <c r="M794" s="37"/>
      <c r="N794" s="37"/>
      <c r="O794" s="37"/>
      <c r="P794" s="37"/>
      <c r="Q794" s="37"/>
      <c r="R794" s="37">
        <v>0</v>
      </c>
      <c r="S794" s="37">
        <v>0</v>
      </c>
    </row>
    <row r="795" spans="2:19">
      <c r="B795" s="6">
        <v>1990</v>
      </c>
      <c r="C795" s="37"/>
      <c r="D795" s="37"/>
      <c r="E795" s="37"/>
      <c r="F795" s="37"/>
      <c r="G795" s="37"/>
      <c r="H795" s="37"/>
      <c r="I795" s="37"/>
      <c r="J795" s="37"/>
      <c r="K795" s="37"/>
      <c r="L795" s="37"/>
      <c r="M795" s="37"/>
      <c r="N795" s="37"/>
      <c r="O795" s="37"/>
      <c r="P795" s="37"/>
      <c r="Q795" s="37"/>
      <c r="R795" s="37">
        <v>0</v>
      </c>
      <c r="S795" s="37">
        <v>0</v>
      </c>
    </row>
    <row r="796" spans="2:19">
      <c r="B796" s="6">
        <v>1989</v>
      </c>
      <c r="C796" s="37"/>
      <c r="D796" s="37"/>
      <c r="E796" s="37"/>
      <c r="F796" s="37"/>
      <c r="G796" s="37"/>
      <c r="H796" s="37"/>
      <c r="I796" s="37"/>
      <c r="J796" s="37"/>
      <c r="K796" s="37"/>
      <c r="L796" s="37"/>
      <c r="M796" s="37"/>
      <c r="N796" s="37"/>
      <c r="O796" s="37"/>
      <c r="P796" s="37"/>
      <c r="Q796" s="37"/>
      <c r="R796" s="37">
        <v>0</v>
      </c>
      <c r="S796" s="37">
        <v>0</v>
      </c>
    </row>
    <row r="797" spans="2:19">
      <c r="B797" s="6">
        <v>1988</v>
      </c>
      <c r="C797" s="37"/>
      <c r="D797" s="37"/>
      <c r="E797" s="37"/>
      <c r="F797" s="37"/>
      <c r="G797" s="37"/>
      <c r="H797" s="37"/>
      <c r="I797" s="37"/>
      <c r="J797" s="37"/>
      <c r="K797" s="37"/>
      <c r="L797" s="37"/>
      <c r="M797" s="37"/>
      <c r="N797" s="37"/>
      <c r="O797" s="37"/>
      <c r="P797" s="37"/>
      <c r="Q797" s="37"/>
      <c r="R797" s="37">
        <v>0</v>
      </c>
      <c r="S797" s="37">
        <v>0</v>
      </c>
    </row>
    <row r="798" spans="2:19">
      <c r="B798" s="6">
        <v>1987</v>
      </c>
      <c r="C798" s="37"/>
      <c r="D798" s="37"/>
      <c r="E798" s="37"/>
      <c r="F798" s="37"/>
      <c r="G798" s="37"/>
      <c r="H798" s="37"/>
      <c r="I798" s="37"/>
      <c r="J798" s="37"/>
      <c r="K798" s="37"/>
      <c r="L798" s="37"/>
      <c r="M798" s="37"/>
      <c r="N798" s="37"/>
      <c r="O798" s="37"/>
      <c r="P798" s="37"/>
      <c r="Q798" s="37"/>
      <c r="R798" s="37">
        <v>0</v>
      </c>
      <c r="S798" s="37">
        <v>0</v>
      </c>
    </row>
    <row r="799" spans="2:19">
      <c r="B799" s="6">
        <v>1986</v>
      </c>
      <c r="C799" s="37"/>
      <c r="D799" s="37"/>
      <c r="E799" s="37"/>
      <c r="F799" s="37"/>
      <c r="G799" s="37"/>
      <c r="H799" s="37"/>
      <c r="I799" s="37"/>
      <c r="J799" s="37"/>
      <c r="K799" s="37"/>
      <c r="L799" s="37"/>
      <c r="M799" s="37"/>
      <c r="N799" s="37"/>
      <c r="O799" s="37"/>
      <c r="P799" s="37"/>
      <c r="Q799" s="37"/>
      <c r="R799" s="37">
        <v>0</v>
      </c>
      <c r="S799" s="37">
        <v>0</v>
      </c>
    </row>
    <row r="800" spans="2:19">
      <c r="B800" s="6">
        <v>1985</v>
      </c>
      <c r="C800" s="37"/>
      <c r="D800" s="37"/>
      <c r="E800" s="37"/>
      <c r="F800" s="37"/>
      <c r="G800" s="37"/>
      <c r="H800" s="37"/>
      <c r="I800" s="37"/>
      <c r="J800" s="37"/>
      <c r="K800" s="37"/>
      <c r="L800" s="37"/>
      <c r="M800" s="37"/>
      <c r="N800" s="37"/>
      <c r="O800" s="37"/>
      <c r="P800" s="37"/>
      <c r="Q800" s="37"/>
      <c r="R800" s="37">
        <v>0</v>
      </c>
      <c r="S800" s="37">
        <v>0</v>
      </c>
    </row>
    <row r="801" spans="2:19">
      <c r="B801" s="6">
        <v>1984</v>
      </c>
      <c r="C801" s="37"/>
      <c r="D801" s="37"/>
      <c r="E801" s="37"/>
      <c r="F801" s="37"/>
      <c r="G801" s="37"/>
      <c r="H801" s="37"/>
      <c r="I801" s="37"/>
      <c r="J801" s="37"/>
      <c r="K801" s="37"/>
      <c r="L801" s="37"/>
      <c r="M801" s="37"/>
      <c r="N801" s="37"/>
      <c r="O801" s="37"/>
      <c r="P801" s="37"/>
      <c r="Q801" s="37"/>
      <c r="R801" s="37">
        <v>0</v>
      </c>
      <c r="S801" s="37">
        <v>0</v>
      </c>
    </row>
    <row r="802" spans="2:19">
      <c r="B802" s="6">
        <v>1983</v>
      </c>
      <c r="C802" s="37"/>
      <c r="D802" s="37"/>
      <c r="E802" s="37"/>
      <c r="F802" s="37"/>
      <c r="G802" s="37"/>
      <c r="H802" s="37"/>
      <c r="I802" s="37"/>
      <c r="J802" s="37"/>
      <c r="K802" s="37"/>
      <c r="L802" s="37"/>
      <c r="M802" s="37"/>
      <c r="N802" s="37"/>
      <c r="O802" s="37"/>
      <c r="P802" s="37"/>
      <c r="Q802" s="37"/>
      <c r="R802" s="37">
        <v>0</v>
      </c>
      <c r="S802" s="37">
        <v>0</v>
      </c>
    </row>
    <row r="803" spans="2:19">
      <c r="B803" s="6">
        <v>1982</v>
      </c>
      <c r="C803" s="37"/>
      <c r="D803" s="37"/>
      <c r="E803" s="37"/>
      <c r="F803" s="37"/>
      <c r="G803" s="37"/>
      <c r="H803" s="37"/>
      <c r="I803" s="37"/>
      <c r="J803" s="37"/>
      <c r="K803" s="37"/>
      <c r="L803" s="37"/>
      <c r="M803" s="37"/>
      <c r="N803" s="37"/>
      <c r="O803" s="37"/>
      <c r="P803" s="37"/>
      <c r="Q803" s="37"/>
      <c r="R803" s="37">
        <v>0</v>
      </c>
      <c r="S803" s="37">
        <v>0</v>
      </c>
    </row>
    <row r="804" spans="2:19">
      <c r="B804" s="6">
        <v>1981</v>
      </c>
      <c r="C804" s="37"/>
      <c r="D804" s="37"/>
      <c r="E804" s="37"/>
      <c r="F804" s="37"/>
      <c r="G804" s="37"/>
      <c r="H804" s="37"/>
      <c r="I804" s="37"/>
      <c r="J804" s="37"/>
      <c r="K804" s="37"/>
      <c r="L804" s="37"/>
      <c r="M804" s="37"/>
      <c r="N804" s="37"/>
      <c r="O804" s="37"/>
      <c r="P804" s="37"/>
      <c r="Q804" s="37"/>
      <c r="R804" s="37">
        <v>0</v>
      </c>
      <c r="S804" s="37">
        <v>0</v>
      </c>
    </row>
    <row r="805" spans="2:19">
      <c r="B805" s="6">
        <v>1980</v>
      </c>
      <c r="C805" s="37"/>
      <c r="D805" s="37"/>
      <c r="E805" s="37"/>
      <c r="F805" s="37"/>
      <c r="G805" s="37"/>
      <c r="H805" s="37"/>
      <c r="I805" s="37"/>
      <c r="J805" s="37"/>
      <c r="K805" s="37"/>
      <c r="L805" s="37"/>
      <c r="M805" s="37"/>
      <c r="N805" s="37"/>
      <c r="O805" s="37"/>
      <c r="P805" s="37"/>
      <c r="Q805" s="37"/>
      <c r="R805" s="37">
        <v>0</v>
      </c>
      <c r="S805" s="37">
        <v>0</v>
      </c>
    </row>
    <row r="806" spans="2:19">
      <c r="B806" s="6">
        <v>1979</v>
      </c>
      <c r="C806" s="37"/>
      <c r="D806" s="37"/>
      <c r="E806" s="37"/>
      <c r="F806" s="37"/>
      <c r="G806" s="37"/>
      <c r="H806" s="37"/>
      <c r="I806" s="37"/>
      <c r="J806" s="37"/>
      <c r="K806" s="37"/>
      <c r="L806" s="37"/>
      <c r="M806" s="37"/>
      <c r="N806" s="37"/>
      <c r="O806" s="37"/>
      <c r="P806" s="37"/>
      <c r="Q806" s="37"/>
      <c r="R806" s="37">
        <v>0</v>
      </c>
      <c r="S806" s="37">
        <v>0</v>
      </c>
    </row>
    <row r="807" spans="2:19">
      <c r="B807" s="6">
        <v>1978</v>
      </c>
      <c r="C807" s="37"/>
      <c r="D807" s="37"/>
      <c r="E807" s="37"/>
      <c r="F807" s="37"/>
      <c r="G807" s="37"/>
      <c r="H807" s="37"/>
      <c r="I807" s="37"/>
      <c r="J807" s="37"/>
      <c r="K807" s="37"/>
      <c r="L807" s="37"/>
      <c r="M807" s="37"/>
      <c r="N807" s="37"/>
      <c r="O807" s="37"/>
      <c r="P807" s="37"/>
      <c r="Q807" s="37"/>
      <c r="R807" s="37">
        <v>0</v>
      </c>
      <c r="S807" s="37">
        <v>0</v>
      </c>
    </row>
    <row r="808" spans="2:19">
      <c r="B808" s="6">
        <v>1977</v>
      </c>
      <c r="C808" s="37"/>
      <c r="D808" s="37"/>
      <c r="E808" s="37"/>
      <c r="F808" s="37"/>
      <c r="G808" s="37"/>
      <c r="H808" s="37"/>
      <c r="I808" s="37"/>
      <c r="J808" s="37"/>
      <c r="K808" s="37"/>
      <c r="L808" s="37"/>
      <c r="M808" s="37"/>
      <c r="N808" s="37"/>
      <c r="O808" s="37"/>
      <c r="P808" s="37"/>
      <c r="Q808" s="37"/>
      <c r="R808" s="37">
        <v>0</v>
      </c>
      <c r="S808" s="37">
        <v>0</v>
      </c>
    </row>
    <row r="809" spans="2:19">
      <c r="B809" s="6">
        <v>1976</v>
      </c>
      <c r="C809" s="37"/>
      <c r="D809" s="37"/>
      <c r="E809" s="37"/>
      <c r="F809" s="37"/>
      <c r="G809" s="37"/>
      <c r="H809" s="37"/>
      <c r="I809" s="37"/>
      <c r="J809" s="37"/>
      <c r="K809" s="37"/>
      <c r="L809" s="37"/>
      <c r="M809" s="37"/>
      <c r="N809" s="37"/>
      <c r="O809" s="37"/>
      <c r="P809" s="37"/>
      <c r="Q809" s="37"/>
      <c r="R809" s="37">
        <v>0</v>
      </c>
      <c r="S809" s="37">
        <v>0</v>
      </c>
    </row>
    <row r="810" spans="2:19">
      <c r="B810" s="6">
        <v>1975</v>
      </c>
      <c r="C810" s="37"/>
      <c r="D810" s="37"/>
      <c r="E810" s="37"/>
      <c r="F810" s="37"/>
      <c r="G810" s="37"/>
      <c r="H810" s="37"/>
      <c r="I810" s="37"/>
      <c r="J810" s="37"/>
      <c r="K810" s="37"/>
      <c r="L810" s="37"/>
      <c r="M810" s="37"/>
      <c r="N810" s="37"/>
      <c r="O810" s="37"/>
      <c r="P810" s="37"/>
      <c r="Q810" s="37"/>
      <c r="R810" s="37">
        <v>0</v>
      </c>
      <c r="S810" s="37">
        <v>0</v>
      </c>
    </row>
    <row r="811" spans="2:19">
      <c r="B811" s="6">
        <v>1974</v>
      </c>
      <c r="C811" s="37"/>
      <c r="D811" s="37"/>
      <c r="E811" s="37"/>
      <c r="F811" s="37"/>
      <c r="G811" s="37"/>
      <c r="H811" s="37"/>
      <c r="I811" s="37"/>
      <c r="J811" s="37"/>
      <c r="K811" s="37"/>
      <c r="L811" s="37"/>
      <c r="M811" s="37"/>
      <c r="N811" s="37"/>
      <c r="O811" s="37"/>
      <c r="P811" s="37"/>
      <c r="Q811" s="37"/>
      <c r="R811" s="37">
        <v>0</v>
      </c>
      <c r="S811" s="37">
        <v>0</v>
      </c>
    </row>
    <row r="812" spans="2:19">
      <c r="B812" s="6">
        <v>1973</v>
      </c>
      <c r="C812" s="37"/>
      <c r="D812" s="37"/>
      <c r="E812" s="37"/>
      <c r="F812" s="37"/>
      <c r="G812" s="37"/>
      <c r="H812" s="37"/>
      <c r="I812" s="37"/>
      <c r="J812" s="37"/>
      <c r="K812" s="37"/>
      <c r="L812" s="37"/>
      <c r="M812" s="37"/>
      <c r="N812" s="37"/>
      <c r="O812" s="37"/>
      <c r="P812" s="37"/>
      <c r="Q812" s="37"/>
      <c r="R812" s="37">
        <v>0</v>
      </c>
      <c r="S812" s="37">
        <v>0</v>
      </c>
    </row>
    <row r="813" spans="2:19">
      <c r="B813" s="6">
        <v>1972</v>
      </c>
      <c r="C813" s="37"/>
      <c r="D813" s="37"/>
      <c r="E813" s="37"/>
      <c r="F813" s="37"/>
      <c r="G813" s="37"/>
      <c r="H813" s="37"/>
      <c r="I813" s="37"/>
      <c r="J813" s="37"/>
      <c r="K813" s="37"/>
      <c r="L813" s="37"/>
      <c r="M813" s="37"/>
      <c r="N813" s="37"/>
      <c r="O813" s="37"/>
      <c r="P813" s="37"/>
      <c r="Q813" s="37"/>
      <c r="R813" s="37">
        <v>0</v>
      </c>
      <c r="S813" s="37">
        <v>0</v>
      </c>
    </row>
    <row r="814" spans="2:19">
      <c r="B814" s="6">
        <v>1971</v>
      </c>
      <c r="C814" s="37"/>
      <c r="D814" s="37"/>
      <c r="E814" s="37"/>
      <c r="F814" s="37"/>
      <c r="G814" s="37"/>
      <c r="H814" s="37"/>
      <c r="I814" s="37"/>
      <c r="J814" s="37"/>
      <c r="K814" s="37"/>
      <c r="L814" s="37"/>
      <c r="M814" s="37"/>
      <c r="N814" s="37"/>
      <c r="O814" s="37"/>
      <c r="P814" s="37"/>
      <c r="Q814" s="37"/>
      <c r="R814" s="37">
        <v>0</v>
      </c>
      <c r="S814" s="37">
        <v>0</v>
      </c>
    </row>
    <row r="815" spans="2:19">
      <c r="B815" s="6">
        <v>1970</v>
      </c>
      <c r="C815" s="37"/>
      <c r="D815" s="37"/>
      <c r="E815" s="37"/>
      <c r="F815" s="37"/>
      <c r="G815" s="37"/>
      <c r="H815" s="37"/>
      <c r="I815" s="37"/>
      <c r="J815" s="37"/>
      <c r="K815" s="37"/>
      <c r="L815" s="37"/>
      <c r="M815" s="37"/>
      <c r="N815" s="37"/>
      <c r="O815" s="37"/>
      <c r="P815" s="37"/>
      <c r="Q815" s="37"/>
      <c r="R815" s="37">
        <v>0</v>
      </c>
      <c r="S815" s="37">
        <v>0</v>
      </c>
    </row>
    <row r="816" spans="2:19">
      <c r="B816" s="6">
        <v>1969</v>
      </c>
      <c r="C816" s="37"/>
      <c r="D816" s="37"/>
      <c r="E816" s="37"/>
      <c r="F816" s="37"/>
      <c r="G816" s="37"/>
      <c r="H816" s="37"/>
      <c r="I816" s="37"/>
      <c r="J816" s="37"/>
      <c r="K816" s="37"/>
      <c r="L816" s="37"/>
      <c r="M816" s="37"/>
      <c r="N816" s="37"/>
      <c r="O816" s="37"/>
      <c r="P816" s="37"/>
      <c r="Q816" s="37"/>
      <c r="R816" s="37">
        <v>0</v>
      </c>
      <c r="S816" s="37">
        <v>0</v>
      </c>
    </row>
    <row r="817" spans="2:19">
      <c r="B817" s="6">
        <v>1968</v>
      </c>
      <c r="C817" s="37"/>
      <c r="D817" s="37"/>
      <c r="E817" s="37"/>
      <c r="F817" s="37"/>
      <c r="G817" s="37"/>
      <c r="H817" s="37"/>
      <c r="I817" s="37"/>
      <c r="J817" s="37"/>
      <c r="K817" s="37"/>
      <c r="L817" s="37"/>
      <c r="M817" s="37"/>
      <c r="N817" s="37"/>
      <c r="O817" s="37"/>
      <c r="P817" s="37"/>
      <c r="Q817" s="37"/>
      <c r="R817" s="37">
        <v>0</v>
      </c>
      <c r="S817" s="37">
        <v>0</v>
      </c>
    </row>
    <row r="818" spans="2:19">
      <c r="B818" s="6">
        <v>1967</v>
      </c>
      <c r="C818" s="37"/>
      <c r="D818" s="37"/>
      <c r="E818" s="37"/>
      <c r="F818" s="37"/>
      <c r="G818" s="37"/>
      <c r="H818" s="37"/>
      <c r="I818" s="37"/>
      <c r="J818" s="37"/>
      <c r="K818" s="37"/>
      <c r="L818" s="37"/>
      <c r="M818" s="37"/>
      <c r="N818" s="37"/>
      <c r="O818" s="37"/>
      <c r="P818" s="37"/>
      <c r="Q818" s="37"/>
      <c r="R818" s="37">
        <v>0</v>
      </c>
      <c r="S818" s="37">
        <v>0</v>
      </c>
    </row>
    <row r="819" spans="2:19">
      <c r="B819" s="6">
        <v>1966</v>
      </c>
      <c r="C819" s="37"/>
      <c r="D819" s="37"/>
      <c r="E819" s="37"/>
      <c r="F819" s="37"/>
      <c r="G819" s="37"/>
      <c r="H819" s="37"/>
      <c r="I819" s="37"/>
      <c r="J819" s="37"/>
      <c r="K819" s="37"/>
      <c r="L819" s="37"/>
      <c r="M819" s="37"/>
      <c r="N819" s="37"/>
      <c r="O819" s="37"/>
      <c r="P819" s="37"/>
      <c r="Q819" s="37"/>
      <c r="R819" s="37">
        <v>0</v>
      </c>
      <c r="S819" s="37">
        <v>0</v>
      </c>
    </row>
    <row r="820" spans="2:19">
      <c r="B820" s="6">
        <v>1965</v>
      </c>
      <c r="C820" s="37"/>
      <c r="D820" s="37"/>
      <c r="E820" s="37"/>
      <c r="F820" s="37"/>
      <c r="G820" s="37"/>
      <c r="H820" s="37"/>
      <c r="I820" s="37"/>
      <c r="J820" s="37"/>
      <c r="K820" s="37"/>
      <c r="L820" s="37"/>
      <c r="M820" s="37"/>
      <c r="N820" s="37"/>
      <c r="O820" s="37"/>
      <c r="P820" s="37"/>
      <c r="Q820" s="37"/>
      <c r="R820" s="37">
        <v>0</v>
      </c>
      <c r="S820" s="37">
        <v>0</v>
      </c>
    </row>
    <row r="821" spans="2:19">
      <c r="B821" s="6">
        <v>1964</v>
      </c>
      <c r="C821" s="37"/>
      <c r="D821" s="37"/>
      <c r="E821" s="37"/>
      <c r="F821" s="37"/>
      <c r="G821" s="37"/>
      <c r="H821" s="37"/>
      <c r="I821" s="37"/>
      <c r="J821" s="37"/>
      <c r="K821" s="37"/>
      <c r="L821" s="37"/>
      <c r="M821" s="37"/>
      <c r="N821" s="37"/>
      <c r="O821" s="37"/>
      <c r="P821" s="37"/>
      <c r="Q821" s="37"/>
      <c r="R821" s="37">
        <v>0</v>
      </c>
      <c r="S821" s="37">
        <v>0</v>
      </c>
    </row>
    <row r="822" spans="2:19">
      <c r="B822" s="6">
        <v>1963</v>
      </c>
      <c r="C822" s="37"/>
      <c r="D822" s="37"/>
      <c r="E822" s="37"/>
      <c r="F822" s="37"/>
      <c r="G822" s="37"/>
      <c r="H822" s="37"/>
      <c r="I822" s="37"/>
      <c r="J822" s="37"/>
      <c r="K822" s="37"/>
      <c r="L822" s="37"/>
      <c r="M822" s="37"/>
      <c r="N822" s="37"/>
      <c r="O822" s="37"/>
      <c r="P822" s="37"/>
      <c r="Q822" s="37"/>
      <c r="R822" s="37">
        <v>0</v>
      </c>
      <c r="S822" s="37">
        <v>0</v>
      </c>
    </row>
    <row r="823" spans="2:19">
      <c r="B823" s="6">
        <v>1962</v>
      </c>
      <c r="C823" s="37"/>
      <c r="D823" s="37"/>
      <c r="E823" s="37"/>
      <c r="F823" s="37"/>
      <c r="G823" s="37"/>
      <c r="H823" s="37"/>
      <c r="I823" s="37"/>
      <c r="J823" s="37"/>
      <c r="K823" s="37"/>
      <c r="L823" s="37"/>
      <c r="M823" s="37"/>
      <c r="N823" s="37"/>
      <c r="O823" s="37"/>
      <c r="P823" s="37"/>
      <c r="Q823" s="37"/>
      <c r="R823" s="37">
        <v>0</v>
      </c>
      <c r="S823" s="37">
        <v>0</v>
      </c>
    </row>
    <row r="824" spans="2:19">
      <c r="B824" s="6">
        <v>1961</v>
      </c>
      <c r="C824" s="37"/>
      <c r="D824" s="37"/>
      <c r="E824" s="37"/>
      <c r="F824" s="37"/>
      <c r="G824" s="37"/>
      <c r="H824" s="37"/>
      <c r="I824" s="37"/>
      <c r="J824" s="37"/>
      <c r="K824" s="37"/>
      <c r="L824" s="37"/>
      <c r="M824" s="37"/>
      <c r="N824" s="37"/>
      <c r="O824" s="37"/>
      <c r="P824" s="37"/>
      <c r="Q824" s="37"/>
      <c r="R824" s="37">
        <v>0</v>
      </c>
      <c r="S824" s="37">
        <v>0</v>
      </c>
    </row>
    <row r="825" spans="2:19">
      <c r="B825" s="6">
        <v>1960</v>
      </c>
      <c r="C825" s="37"/>
      <c r="D825" s="37"/>
      <c r="E825" s="37"/>
      <c r="F825" s="37"/>
      <c r="G825" s="37"/>
      <c r="H825" s="37"/>
      <c r="I825" s="37"/>
      <c r="J825" s="37"/>
      <c r="K825" s="37"/>
      <c r="L825" s="37"/>
      <c r="M825" s="37"/>
      <c r="N825" s="37"/>
      <c r="O825" s="37"/>
      <c r="P825" s="37"/>
      <c r="Q825" s="37"/>
      <c r="R825" s="37">
        <v>0</v>
      </c>
      <c r="S825" s="37">
        <v>0</v>
      </c>
    </row>
    <row r="826" spans="2:19">
      <c r="B826" s="6">
        <v>1959</v>
      </c>
      <c r="C826" s="37"/>
      <c r="D826" s="37"/>
      <c r="E826" s="37"/>
      <c r="F826" s="37"/>
      <c r="G826" s="37"/>
      <c r="H826" s="37"/>
      <c r="I826" s="37"/>
      <c r="J826" s="37"/>
      <c r="K826" s="37"/>
      <c r="L826" s="37"/>
      <c r="M826" s="37"/>
      <c r="N826" s="37"/>
      <c r="O826" s="37"/>
      <c r="P826" s="37"/>
      <c r="Q826" s="37"/>
      <c r="R826" s="37">
        <v>0</v>
      </c>
      <c r="S826" s="37">
        <v>0</v>
      </c>
    </row>
    <row r="827" spans="2:19">
      <c r="B827" s="6">
        <v>1958</v>
      </c>
      <c r="C827" s="37"/>
      <c r="D827" s="37"/>
      <c r="E827" s="37"/>
      <c r="F827" s="37"/>
      <c r="G827" s="37"/>
      <c r="H827" s="37"/>
      <c r="I827" s="37"/>
      <c r="J827" s="37"/>
      <c r="K827" s="37"/>
      <c r="L827" s="37"/>
      <c r="M827" s="37"/>
      <c r="N827" s="37"/>
      <c r="O827" s="37"/>
      <c r="P827" s="37"/>
      <c r="Q827" s="37"/>
      <c r="R827" s="37">
        <v>0</v>
      </c>
      <c r="S827" s="37">
        <v>0</v>
      </c>
    </row>
    <row r="828" spans="2:19">
      <c r="B828" s="6">
        <v>1957</v>
      </c>
      <c r="C828" s="37"/>
      <c r="D828" s="37"/>
      <c r="E828" s="37"/>
      <c r="F828" s="37"/>
      <c r="G828" s="37"/>
      <c r="H828" s="37"/>
      <c r="I828" s="37"/>
      <c r="J828" s="37"/>
      <c r="K828" s="37"/>
      <c r="L828" s="37"/>
      <c r="M828" s="37"/>
      <c r="N828" s="37"/>
      <c r="O828" s="37"/>
      <c r="P828" s="37"/>
      <c r="Q828" s="37"/>
      <c r="R828" s="37">
        <v>0</v>
      </c>
      <c r="S828" s="37">
        <v>0</v>
      </c>
    </row>
    <row r="829" spans="2:19">
      <c r="B829" s="6">
        <v>1956</v>
      </c>
      <c r="C829" s="37"/>
      <c r="D829" s="37"/>
      <c r="E829" s="37"/>
      <c r="F829" s="37"/>
      <c r="G829" s="37"/>
      <c r="H829" s="37"/>
      <c r="I829" s="37"/>
      <c r="J829" s="37"/>
      <c r="K829" s="37"/>
      <c r="L829" s="37"/>
      <c r="M829" s="37"/>
      <c r="N829" s="37"/>
      <c r="O829" s="37"/>
      <c r="P829" s="37"/>
      <c r="Q829" s="37"/>
      <c r="R829" s="37">
        <v>0</v>
      </c>
      <c r="S829" s="37">
        <v>0</v>
      </c>
    </row>
    <row r="830" spans="2:19">
      <c r="B830" s="6">
        <v>1955</v>
      </c>
      <c r="C830" s="37"/>
      <c r="D830" s="37"/>
      <c r="E830" s="37"/>
      <c r="F830" s="37"/>
      <c r="G830" s="37"/>
      <c r="H830" s="37"/>
      <c r="I830" s="37"/>
      <c r="J830" s="37"/>
      <c r="K830" s="37"/>
      <c r="L830" s="37"/>
      <c r="M830" s="37"/>
      <c r="N830" s="37"/>
      <c r="O830" s="37"/>
      <c r="P830" s="37"/>
      <c r="Q830" s="37"/>
      <c r="R830" s="37">
        <v>0</v>
      </c>
      <c r="S830" s="37">
        <v>0</v>
      </c>
    </row>
    <row r="831" spans="2:19">
      <c r="B831" s="6">
        <v>1954</v>
      </c>
      <c r="C831" s="37"/>
      <c r="D831" s="37"/>
      <c r="E831" s="37"/>
      <c r="F831" s="37"/>
      <c r="G831" s="37"/>
      <c r="H831" s="37"/>
      <c r="I831" s="37"/>
      <c r="J831" s="37"/>
      <c r="K831" s="37"/>
      <c r="L831" s="37"/>
      <c r="M831" s="37"/>
      <c r="N831" s="37"/>
      <c r="O831" s="37"/>
      <c r="P831" s="37"/>
      <c r="Q831" s="37"/>
      <c r="R831" s="37">
        <v>0</v>
      </c>
      <c r="S831" s="37">
        <v>0</v>
      </c>
    </row>
    <row r="832" spans="2:19">
      <c r="B832" s="6">
        <v>1953</v>
      </c>
      <c r="C832" s="37"/>
      <c r="D832" s="37"/>
      <c r="E832" s="37"/>
      <c r="F832" s="37"/>
      <c r="G832" s="37"/>
      <c r="H832" s="37"/>
      <c r="I832" s="37"/>
      <c r="J832" s="37"/>
      <c r="K832" s="37"/>
      <c r="L832" s="37"/>
      <c r="M832" s="37"/>
      <c r="N832" s="37"/>
      <c r="O832" s="37"/>
      <c r="P832" s="37"/>
      <c r="Q832" s="37"/>
      <c r="R832" s="37">
        <v>0</v>
      </c>
      <c r="S832" s="37">
        <v>0</v>
      </c>
    </row>
    <row r="833" spans="2:19">
      <c r="B833" s="6">
        <v>1952</v>
      </c>
      <c r="C833" s="37"/>
      <c r="D833" s="37"/>
      <c r="E833" s="37"/>
      <c r="F833" s="37"/>
      <c r="G833" s="37"/>
      <c r="H833" s="37"/>
      <c r="I833" s="37"/>
      <c r="J833" s="37"/>
      <c r="K833" s="37"/>
      <c r="L833" s="37"/>
      <c r="M833" s="37"/>
      <c r="N833" s="37"/>
      <c r="O833" s="37"/>
      <c r="P833" s="37"/>
      <c r="Q833" s="37"/>
      <c r="R833" s="37">
        <v>0</v>
      </c>
      <c r="S833" s="37">
        <v>0</v>
      </c>
    </row>
    <row r="834" spans="2:19">
      <c r="B834" s="6">
        <v>1951</v>
      </c>
      <c r="C834" s="37"/>
      <c r="D834" s="37"/>
      <c r="E834" s="37"/>
      <c r="F834" s="37"/>
      <c r="G834" s="37"/>
      <c r="H834" s="37"/>
      <c r="I834" s="37"/>
      <c r="J834" s="37"/>
      <c r="K834" s="37"/>
      <c r="L834" s="37"/>
      <c r="M834" s="37"/>
      <c r="N834" s="37"/>
      <c r="O834" s="37"/>
      <c r="P834" s="37"/>
      <c r="Q834" s="37"/>
      <c r="R834" s="37">
        <v>0</v>
      </c>
      <c r="S834" s="37">
        <v>0</v>
      </c>
    </row>
    <row r="835" spans="2:19">
      <c r="B835" s="6">
        <v>1950</v>
      </c>
      <c r="C835" s="37"/>
      <c r="D835" s="37"/>
      <c r="E835" s="37"/>
      <c r="F835" s="37"/>
      <c r="G835" s="37"/>
      <c r="H835" s="37"/>
      <c r="I835" s="37"/>
      <c r="J835" s="37"/>
      <c r="K835" s="37"/>
      <c r="L835" s="37"/>
      <c r="M835" s="37"/>
      <c r="N835" s="37"/>
      <c r="O835" s="37"/>
      <c r="P835" s="37"/>
      <c r="Q835" s="37"/>
      <c r="R835" s="37">
        <v>0</v>
      </c>
      <c r="S835" s="37">
        <v>0</v>
      </c>
    </row>
    <row r="836" spans="2:19">
      <c r="B836" s="6">
        <v>1949</v>
      </c>
      <c r="C836" s="37"/>
      <c r="D836" s="37"/>
      <c r="E836" s="37"/>
      <c r="F836" s="37"/>
      <c r="G836" s="37"/>
      <c r="H836" s="37"/>
      <c r="I836" s="37"/>
      <c r="J836" s="37"/>
      <c r="K836" s="37"/>
      <c r="L836" s="37"/>
      <c r="M836" s="37"/>
      <c r="N836" s="37"/>
      <c r="O836" s="37"/>
      <c r="P836" s="37"/>
      <c r="Q836" s="37"/>
      <c r="R836" s="37">
        <v>0</v>
      </c>
      <c r="S836" s="37">
        <v>0</v>
      </c>
    </row>
    <row r="837" spans="2:19">
      <c r="B837" s="6">
        <v>1948</v>
      </c>
      <c r="C837" s="37"/>
      <c r="D837" s="37"/>
      <c r="E837" s="37"/>
      <c r="F837" s="37"/>
      <c r="G837" s="37"/>
      <c r="H837" s="37"/>
      <c r="I837" s="37"/>
      <c r="J837" s="37"/>
      <c r="K837" s="37"/>
      <c r="L837" s="37"/>
      <c r="M837" s="37"/>
      <c r="N837" s="37"/>
      <c r="O837" s="37"/>
      <c r="P837" s="37"/>
      <c r="Q837" s="37"/>
      <c r="R837" s="37">
        <v>0</v>
      </c>
      <c r="S837" s="37">
        <v>0</v>
      </c>
    </row>
    <row r="838" spans="2:19">
      <c r="B838" s="6">
        <v>1947</v>
      </c>
      <c r="C838" s="37"/>
      <c r="D838" s="37"/>
      <c r="E838" s="37"/>
      <c r="F838" s="37"/>
      <c r="G838" s="37"/>
      <c r="H838" s="37"/>
      <c r="I838" s="37"/>
      <c r="J838" s="37"/>
      <c r="K838" s="37"/>
      <c r="L838" s="37"/>
      <c r="M838" s="37"/>
      <c r="N838" s="37"/>
      <c r="O838" s="37"/>
      <c r="P838" s="37"/>
      <c r="Q838" s="37"/>
      <c r="R838" s="37">
        <v>0</v>
      </c>
      <c r="S838" s="37">
        <v>0</v>
      </c>
    </row>
    <row r="839" spans="2:19">
      <c r="B839" s="6">
        <v>1946</v>
      </c>
      <c r="C839" s="37"/>
      <c r="D839" s="37"/>
      <c r="E839" s="37"/>
      <c r="F839" s="37"/>
      <c r="G839" s="37"/>
      <c r="H839" s="37"/>
      <c r="I839" s="37"/>
      <c r="J839" s="37"/>
      <c r="K839" s="37"/>
      <c r="L839" s="37"/>
      <c r="M839" s="37"/>
      <c r="N839" s="37"/>
      <c r="O839" s="37"/>
      <c r="P839" s="37"/>
      <c r="Q839" s="37"/>
      <c r="R839" s="37">
        <v>0</v>
      </c>
      <c r="S839" s="37">
        <v>0</v>
      </c>
    </row>
    <row r="840" spans="2:19">
      <c r="B840" s="6">
        <v>1945</v>
      </c>
      <c r="C840" s="37"/>
      <c r="D840" s="37"/>
      <c r="E840" s="37"/>
      <c r="F840" s="37"/>
      <c r="G840" s="37"/>
      <c r="H840" s="37"/>
      <c r="I840" s="37"/>
      <c r="J840" s="37"/>
      <c r="K840" s="37"/>
      <c r="L840" s="37"/>
      <c r="M840" s="37"/>
      <c r="N840" s="37"/>
      <c r="O840" s="37"/>
      <c r="P840" s="37"/>
      <c r="Q840" s="37"/>
      <c r="R840" s="37">
        <v>0</v>
      </c>
      <c r="S840" s="37">
        <v>0</v>
      </c>
    </row>
    <row r="841" spans="2:19">
      <c r="B841" s="6">
        <v>1944</v>
      </c>
      <c r="C841" s="37"/>
      <c r="D841" s="37"/>
      <c r="E841" s="37"/>
      <c r="F841" s="37"/>
      <c r="G841" s="37"/>
      <c r="H841" s="37"/>
      <c r="I841" s="37"/>
      <c r="J841" s="37"/>
      <c r="K841" s="37"/>
      <c r="L841" s="37"/>
      <c r="M841" s="37"/>
      <c r="N841" s="37"/>
      <c r="O841" s="37"/>
      <c r="P841" s="37"/>
      <c r="Q841" s="37"/>
      <c r="R841" s="37">
        <v>0</v>
      </c>
      <c r="S841" s="37">
        <v>0</v>
      </c>
    </row>
    <row r="842" spans="2:19">
      <c r="B842" s="6">
        <v>1943</v>
      </c>
      <c r="C842" s="37"/>
      <c r="D842" s="37"/>
      <c r="E842" s="37"/>
      <c r="F842" s="37"/>
      <c r="G842" s="37"/>
      <c r="H842" s="37"/>
      <c r="I842" s="37"/>
      <c r="J842" s="37"/>
      <c r="K842" s="37"/>
      <c r="L842" s="37"/>
      <c r="M842" s="37"/>
      <c r="N842" s="37"/>
      <c r="O842" s="37"/>
      <c r="P842" s="37"/>
      <c r="Q842" s="37"/>
      <c r="R842" s="37">
        <v>0</v>
      </c>
      <c r="S842" s="37">
        <v>0</v>
      </c>
    </row>
    <row r="843" spans="2:19">
      <c r="B843" s="6">
        <v>1942</v>
      </c>
      <c r="C843" s="37"/>
      <c r="D843" s="37"/>
      <c r="E843" s="37"/>
      <c r="F843" s="37"/>
      <c r="G843" s="37"/>
      <c r="H843" s="37"/>
      <c r="I843" s="37"/>
      <c r="J843" s="37"/>
      <c r="K843" s="37"/>
      <c r="L843" s="37"/>
      <c r="M843" s="37"/>
      <c r="N843" s="37"/>
      <c r="O843" s="37"/>
      <c r="P843" s="37"/>
      <c r="Q843" s="37"/>
      <c r="R843" s="37">
        <v>0</v>
      </c>
      <c r="S843" s="37">
        <v>0</v>
      </c>
    </row>
    <row r="844" spans="2:19">
      <c r="B844" s="6">
        <v>1941</v>
      </c>
      <c r="C844" s="37"/>
      <c r="D844" s="37"/>
      <c r="E844" s="37"/>
      <c r="F844" s="37"/>
      <c r="G844" s="37"/>
      <c r="H844" s="37"/>
      <c r="I844" s="37"/>
      <c r="J844" s="37"/>
      <c r="K844" s="37"/>
      <c r="L844" s="37"/>
      <c r="M844" s="37"/>
      <c r="N844" s="37"/>
      <c r="O844" s="37"/>
      <c r="P844" s="37"/>
      <c r="Q844" s="37"/>
      <c r="R844" s="37">
        <v>0</v>
      </c>
      <c r="S844" s="37">
        <v>0</v>
      </c>
    </row>
    <row r="845" spans="2:19">
      <c r="B845" s="6">
        <v>1940</v>
      </c>
      <c r="C845" s="37"/>
      <c r="D845" s="37"/>
      <c r="E845" s="37"/>
      <c r="F845" s="37"/>
      <c r="G845" s="37"/>
      <c r="H845" s="37"/>
      <c r="I845" s="37"/>
      <c r="J845" s="37"/>
      <c r="K845" s="37"/>
      <c r="L845" s="37"/>
      <c r="M845" s="37"/>
      <c r="N845" s="37"/>
      <c r="O845" s="37"/>
      <c r="P845" s="37"/>
      <c r="Q845" s="37"/>
      <c r="R845" s="37">
        <v>0</v>
      </c>
      <c r="S845" s="37">
        <v>0</v>
      </c>
    </row>
    <row r="846" spans="2:19">
      <c r="B846" s="6">
        <v>1939</v>
      </c>
      <c r="C846" s="37"/>
      <c r="D846" s="37"/>
      <c r="E846" s="37"/>
      <c r="F846" s="37"/>
      <c r="G846" s="37"/>
      <c r="H846" s="37"/>
      <c r="I846" s="37"/>
      <c r="J846" s="37"/>
      <c r="K846" s="37"/>
      <c r="L846" s="37"/>
      <c r="M846" s="37"/>
      <c r="N846" s="37"/>
      <c r="O846" s="37"/>
      <c r="P846" s="37"/>
      <c r="Q846" s="37"/>
      <c r="R846" s="37">
        <v>0</v>
      </c>
      <c r="S846" s="37">
        <v>0</v>
      </c>
    </row>
    <row r="847" spans="2:19">
      <c r="B847" s="6">
        <v>1938</v>
      </c>
      <c r="C847" s="37"/>
      <c r="D847" s="37"/>
      <c r="E847" s="37"/>
      <c r="F847" s="37"/>
      <c r="G847" s="37"/>
      <c r="H847" s="37"/>
      <c r="I847" s="37"/>
      <c r="J847" s="37"/>
      <c r="K847" s="37"/>
      <c r="L847" s="37"/>
      <c r="M847" s="37"/>
      <c r="N847" s="37"/>
      <c r="O847" s="37"/>
      <c r="P847" s="37"/>
      <c r="Q847" s="37"/>
      <c r="R847" s="37">
        <v>0</v>
      </c>
      <c r="S847" s="37">
        <v>0</v>
      </c>
    </row>
    <row r="848" spans="2:19">
      <c r="B848" s="6">
        <v>1937</v>
      </c>
      <c r="C848" s="37"/>
      <c r="D848" s="37"/>
      <c r="E848" s="37"/>
      <c r="F848" s="37"/>
      <c r="G848" s="37"/>
      <c r="H848" s="37"/>
      <c r="I848" s="37"/>
      <c r="J848" s="37"/>
      <c r="K848" s="37"/>
      <c r="L848" s="37"/>
      <c r="M848" s="37"/>
      <c r="N848" s="37"/>
      <c r="O848" s="37"/>
      <c r="P848" s="37"/>
      <c r="Q848" s="37"/>
      <c r="R848" s="37">
        <v>0</v>
      </c>
      <c r="S848" s="37">
        <v>0</v>
      </c>
    </row>
    <row r="849" spans="1:19">
      <c r="B849" s="6">
        <v>1936</v>
      </c>
      <c r="C849" s="37"/>
      <c r="D849" s="37"/>
      <c r="E849" s="37"/>
      <c r="F849" s="37"/>
      <c r="G849" s="37"/>
      <c r="H849" s="37"/>
      <c r="I849" s="37"/>
      <c r="J849" s="37"/>
      <c r="K849" s="37"/>
      <c r="L849" s="37"/>
      <c r="M849" s="37"/>
      <c r="N849" s="37"/>
      <c r="O849" s="37"/>
      <c r="P849" s="37"/>
      <c r="Q849" s="37"/>
      <c r="R849" s="37">
        <v>0</v>
      </c>
      <c r="S849" s="37">
        <v>0</v>
      </c>
    </row>
    <row r="850" spans="1:19">
      <c r="B850" s="6">
        <v>1935</v>
      </c>
      <c r="C850" s="37"/>
      <c r="D850" s="37"/>
      <c r="E850" s="37"/>
      <c r="F850" s="37"/>
      <c r="G850" s="37"/>
      <c r="H850" s="37"/>
      <c r="I850" s="37"/>
      <c r="J850" s="37"/>
      <c r="K850" s="37"/>
      <c r="L850" s="37"/>
      <c r="M850" s="37"/>
      <c r="N850" s="37"/>
      <c r="O850" s="37"/>
      <c r="P850" s="37"/>
      <c r="Q850" s="37"/>
      <c r="R850" s="37">
        <v>0</v>
      </c>
      <c r="S850" s="37">
        <v>0</v>
      </c>
    </row>
    <row r="851" spans="1:19">
      <c r="B851" s="6">
        <v>1934</v>
      </c>
      <c r="C851" s="37"/>
      <c r="D851" s="37"/>
      <c r="E851" s="37"/>
      <c r="F851" s="37"/>
      <c r="G851" s="37"/>
      <c r="H851" s="37"/>
      <c r="I851" s="37"/>
      <c r="J851" s="37"/>
      <c r="K851" s="37"/>
      <c r="L851" s="37"/>
      <c r="M851" s="37"/>
      <c r="N851" s="37"/>
      <c r="O851" s="37"/>
      <c r="P851" s="37"/>
      <c r="Q851" s="37"/>
      <c r="R851" s="37">
        <v>0</v>
      </c>
      <c r="S851" s="37">
        <v>0</v>
      </c>
    </row>
    <row r="852" spans="1:19">
      <c r="B852" s="6">
        <v>1933</v>
      </c>
      <c r="C852" s="37"/>
      <c r="D852" s="37"/>
      <c r="E852" s="37"/>
      <c r="F852" s="37"/>
      <c r="G852" s="37"/>
      <c r="H852" s="37"/>
      <c r="I852" s="37"/>
      <c r="J852" s="37"/>
      <c r="K852" s="37"/>
      <c r="L852" s="37"/>
      <c r="M852" s="37"/>
      <c r="N852" s="37"/>
      <c r="O852" s="37"/>
      <c r="P852" s="37"/>
      <c r="Q852" s="37"/>
      <c r="R852" s="37">
        <v>0</v>
      </c>
      <c r="S852" s="37">
        <v>0</v>
      </c>
    </row>
    <row r="853" spans="1:19">
      <c r="B853" s="6">
        <v>1932</v>
      </c>
      <c r="C853" s="37"/>
      <c r="D853" s="37"/>
      <c r="E853" s="37"/>
      <c r="F853" s="37"/>
      <c r="G853" s="37"/>
      <c r="H853" s="37"/>
      <c r="I853" s="37"/>
      <c r="J853" s="37"/>
      <c r="K853" s="37"/>
      <c r="L853" s="37"/>
      <c r="M853" s="37"/>
      <c r="N853" s="37"/>
      <c r="O853" s="37"/>
      <c r="P853" s="37"/>
      <c r="Q853" s="37"/>
      <c r="R853" s="37">
        <v>0</v>
      </c>
      <c r="S853" s="37">
        <v>0</v>
      </c>
    </row>
    <row r="854" spans="1:19">
      <c r="B854" s="6">
        <v>1931</v>
      </c>
      <c r="C854" s="37"/>
      <c r="D854" s="37"/>
      <c r="E854" s="37"/>
      <c r="F854" s="37"/>
      <c r="G854" s="37"/>
      <c r="H854" s="37"/>
      <c r="I854" s="37"/>
      <c r="J854" s="37"/>
      <c r="K854" s="37"/>
      <c r="L854" s="37"/>
      <c r="M854" s="37"/>
      <c r="N854" s="37"/>
      <c r="O854" s="37"/>
      <c r="P854" s="37"/>
      <c r="Q854" s="37"/>
      <c r="R854" s="37">
        <v>0</v>
      </c>
      <c r="S854" s="37">
        <v>0</v>
      </c>
    </row>
    <row r="855" spans="1:19">
      <c r="B855" s="6">
        <v>1930</v>
      </c>
      <c r="C855" s="37"/>
      <c r="D855" s="37"/>
      <c r="E855" s="37"/>
      <c r="F855" s="37"/>
      <c r="G855" s="37"/>
      <c r="H855" s="37"/>
      <c r="I855" s="37"/>
      <c r="J855" s="37"/>
      <c r="K855" s="37"/>
      <c r="L855" s="37"/>
      <c r="M855" s="37"/>
      <c r="N855" s="37"/>
      <c r="O855" s="37"/>
      <c r="P855" s="37"/>
      <c r="Q855" s="37"/>
      <c r="R855" s="37">
        <v>0</v>
      </c>
      <c r="S855" s="37">
        <v>0</v>
      </c>
    </row>
    <row r="856" spans="1:19">
      <c r="A856" s="75" t="s">
        <v>15</v>
      </c>
      <c r="B856" s="7" t="s">
        <v>10</v>
      </c>
      <c r="C856" s="8">
        <f>SUM(C779:C855)</f>
        <v>0</v>
      </c>
      <c r="D856" s="8">
        <f>SUM(D778:D855)</f>
        <v>0</v>
      </c>
      <c r="E856" s="8">
        <f>SUM(E777:E855)</f>
        <v>0</v>
      </c>
      <c r="F856" s="8">
        <f>SUM(F776:F855)</f>
        <v>0</v>
      </c>
      <c r="G856" s="8">
        <f>SUM(G775:G855)</f>
        <v>0</v>
      </c>
      <c r="H856" s="8">
        <f>SUM(H769:H855)</f>
        <v>12973.509999999998</v>
      </c>
      <c r="I856" s="8">
        <f>SUM(I769:I855)</f>
        <v>14719.509999999998</v>
      </c>
      <c r="J856" s="8">
        <f t="shared" ref="J856" si="13">SUM(J769:J855)</f>
        <v>28681.51</v>
      </c>
      <c r="K856" s="8">
        <f>SUM(K769:K855)</f>
        <v>118427.36</v>
      </c>
      <c r="L856" s="8">
        <f t="shared" ref="L856" si="14">SUM(L769:L855)</f>
        <v>142654.96000000002</v>
      </c>
      <c r="M856" s="8">
        <f>SUM(M769:M855)</f>
        <v>152904.46000000002</v>
      </c>
      <c r="N856" s="11">
        <f>SUM(N764:N855)</f>
        <v>152904.46000000002</v>
      </c>
      <c r="O856" s="11">
        <f>SUM(O764:O855)</f>
        <v>152904.46000000002</v>
      </c>
      <c r="P856" s="11">
        <f>SUM(P764:P855)</f>
        <v>152904.46000000002</v>
      </c>
      <c r="Q856" s="11">
        <f>SUM(Q764:Q855)</f>
        <v>152904.46000000002</v>
      </c>
      <c r="R856" s="11">
        <f>SUM(R763:R855)</f>
        <v>152904.46000000002</v>
      </c>
      <c r="S856" s="11">
        <f>SUM(S763:S855)</f>
        <v>201587.56</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330161.40000000002</v>
      </c>
    </row>
    <row r="859" spans="1:19">
      <c r="A859" s="38"/>
      <c r="B859" s="6">
        <v>2021</v>
      </c>
      <c r="C859" s="36"/>
      <c r="D859" s="36"/>
      <c r="E859" s="36"/>
      <c r="F859" s="36"/>
      <c r="G859" s="36"/>
      <c r="H859" s="36"/>
      <c r="I859" s="36"/>
      <c r="J859" s="36"/>
      <c r="K859" s="36"/>
      <c r="L859" s="36"/>
      <c r="M859" s="36"/>
      <c r="N859" s="36"/>
      <c r="O859" s="36"/>
      <c r="P859" s="36"/>
      <c r="Q859" s="36"/>
      <c r="R859" s="37">
        <v>882435.69000000006</v>
      </c>
      <c r="S859" s="37">
        <v>882435.69000000006</v>
      </c>
    </row>
    <row r="860" spans="1:19">
      <c r="B860" s="6">
        <v>2020</v>
      </c>
      <c r="C860" s="36"/>
      <c r="D860" s="36"/>
      <c r="E860" s="36"/>
      <c r="F860" s="36"/>
      <c r="G860" s="36"/>
      <c r="H860" s="36"/>
      <c r="I860" s="36"/>
      <c r="J860" s="36"/>
      <c r="K860" s="36"/>
      <c r="L860" s="36"/>
      <c r="M860" s="36"/>
      <c r="N860" s="36"/>
      <c r="O860" s="36"/>
      <c r="P860" s="36"/>
      <c r="Q860" s="37">
        <v>34194.29</v>
      </c>
      <c r="R860" s="37">
        <v>34194.29</v>
      </c>
      <c r="S860" s="37">
        <v>34194.29</v>
      </c>
    </row>
    <row r="861" spans="1:19">
      <c r="A861" s="40"/>
      <c r="B861" s="6">
        <v>2019</v>
      </c>
      <c r="C861" s="36"/>
      <c r="D861" s="36"/>
      <c r="E861" s="36"/>
      <c r="F861" s="36"/>
      <c r="G861" s="36"/>
      <c r="H861" s="36"/>
      <c r="I861" s="36"/>
      <c r="J861" s="36"/>
      <c r="K861" s="36"/>
      <c r="L861" s="36"/>
      <c r="M861" s="36"/>
      <c r="N861" s="36"/>
      <c r="O861" s="36"/>
      <c r="P861" s="37">
        <v>24015.4</v>
      </c>
      <c r="Q861" s="37">
        <v>24015.4</v>
      </c>
      <c r="R861" s="37">
        <v>24015.4</v>
      </c>
      <c r="S861" s="37">
        <v>24015.4</v>
      </c>
    </row>
    <row r="862" spans="1:19">
      <c r="A862" s="40"/>
      <c r="B862" s="6">
        <v>2018</v>
      </c>
      <c r="C862" s="36"/>
      <c r="D862" s="36"/>
      <c r="E862" s="36"/>
      <c r="F862" s="36"/>
      <c r="G862" s="36"/>
      <c r="H862" s="36"/>
      <c r="I862" s="36"/>
      <c r="J862" s="36"/>
      <c r="K862" s="36"/>
      <c r="L862" s="36"/>
      <c r="M862" s="36"/>
      <c r="N862" s="36"/>
      <c r="O862" s="37">
        <v>6579.37</v>
      </c>
      <c r="P862" s="37">
        <v>6579.37</v>
      </c>
      <c r="Q862" s="37">
        <v>6579.37</v>
      </c>
      <c r="R862" s="37">
        <v>6579.37</v>
      </c>
      <c r="S862" s="37">
        <v>6579.37</v>
      </c>
    </row>
    <row r="863" spans="1:19">
      <c r="A863" s="40"/>
      <c r="B863" s="6">
        <v>2017</v>
      </c>
      <c r="C863" s="36"/>
      <c r="D863" s="36"/>
      <c r="E863" s="36"/>
      <c r="F863" s="36"/>
      <c r="G863" s="36"/>
      <c r="H863" s="36"/>
      <c r="I863" s="36"/>
      <c r="J863" s="36"/>
      <c r="K863" s="36"/>
      <c r="L863" s="36"/>
      <c r="M863" s="36"/>
      <c r="N863" s="37">
        <v>51751.68</v>
      </c>
      <c r="O863" s="37">
        <v>51751.68</v>
      </c>
      <c r="P863" s="37">
        <v>51751.68</v>
      </c>
      <c r="Q863" s="37">
        <v>51751.68</v>
      </c>
      <c r="R863" s="37">
        <v>51751.68</v>
      </c>
      <c r="S863" s="37">
        <v>51751.68</v>
      </c>
    </row>
    <row r="864" spans="1:19">
      <c r="B864" s="6">
        <v>2016</v>
      </c>
      <c r="C864" s="36"/>
      <c r="D864" s="36"/>
      <c r="E864" s="36"/>
      <c r="F864" s="36"/>
      <c r="G864" s="36"/>
      <c r="H864" s="36"/>
      <c r="I864" s="36"/>
      <c r="J864" s="36"/>
      <c r="K864" s="36"/>
      <c r="L864" s="36"/>
      <c r="M864" s="37">
        <v>205617.2</v>
      </c>
      <c r="N864" s="37">
        <v>205617.2</v>
      </c>
      <c r="O864" s="37">
        <v>205617.2</v>
      </c>
      <c r="P864" s="37">
        <v>205617.2</v>
      </c>
      <c r="Q864" s="37">
        <v>205617.2</v>
      </c>
      <c r="R864" s="37">
        <v>205617.2</v>
      </c>
      <c r="S864" s="37">
        <v>205617.2</v>
      </c>
    </row>
    <row r="865" spans="2:19">
      <c r="B865" s="6">
        <v>2015</v>
      </c>
      <c r="C865" s="36"/>
      <c r="D865" s="36"/>
      <c r="E865" s="36"/>
      <c r="F865" s="36"/>
      <c r="G865" s="36"/>
      <c r="H865" s="36"/>
      <c r="I865" s="36"/>
      <c r="J865" s="36"/>
      <c r="K865" s="36"/>
      <c r="L865" s="37">
        <v>344501.64999999997</v>
      </c>
      <c r="M865" s="37">
        <v>344501.64999999997</v>
      </c>
      <c r="N865" s="37">
        <v>344501.64999999997</v>
      </c>
      <c r="O865" s="37">
        <v>344501.64999999997</v>
      </c>
      <c r="P865" s="37">
        <v>344501.64999999997</v>
      </c>
      <c r="Q865" s="37">
        <v>344501.64999999997</v>
      </c>
      <c r="R865" s="37">
        <v>344501.64999999997</v>
      </c>
      <c r="S865" s="37">
        <v>344501.64999999997</v>
      </c>
    </row>
    <row r="866" spans="2:19">
      <c r="B866" s="6">
        <v>2014</v>
      </c>
      <c r="C866" s="36"/>
      <c r="D866" s="36"/>
      <c r="E866" s="36"/>
      <c r="F866" s="36"/>
      <c r="G866" s="36"/>
      <c r="H866" s="36"/>
      <c r="I866" s="36"/>
      <c r="J866" s="36"/>
      <c r="K866" s="37">
        <v>714423.3</v>
      </c>
      <c r="L866" s="37">
        <v>714423.3</v>
      </c>
      <c r="M866" s="37">
        <v>714423.3</v>
      </c>
      <c r="N866" s="37">
        <v>714423.3</v>
      </c>
      <c r="O866" s="37">
        <v>714423.3</v>
      </c>
      <c r="P866" s="37">
        <v>714423.3</v>
      </c>
      <c r="Q866" s="37">
        <v>714423.3</v>
      </c>
      <c r="R866" s="37">
        <v>714423.3</v>
      </c>
      <c r="S866" s="37">
        <v>714423.3</v>
      </c>
    </row>
    <row r="867" spans="2:19">
      <c r="B867" s="6">
        <v>2013</v>
      </c>
      <c r="C867" s="36"/>
      <c r="D867" s="36"/>
      <c r="E867" s="36"/>
      <c r="F867" s="36"/>
      <c r="G867" s="36"/>
      <c r="H867" s="36"/>
      <c r="I867" s="36"/>
      <c r="J867" s="37">
        <v>212179.48</v>
      </c>
      <c r="K867" s="37">
        <v>212179.48</v>
      </c>
      <c r="L867" s="37">
        <v>212179.48</v>
      </c>
      <c r="M867" s="37">
        <v>212179.48</v>
      </c>
      <c r="N867" s="37">
        <v>212179.48</v>
      </c>
      <c r="O867" s="37">
        <v>212179.48</v>
      </c>
      <c r="P867" s="37">
        <v>212179.48</v>
      </c>
      <c r="Q867" s="37">
        <v>212179.48</v>
      </c>
      <c r="R867" s="37">
        <v>212179.48</v>
      </c>
      <c r="S867" s="37">
        <v>212179.48</v>
      </c>
    </row>
    <row r="868" spans="2:19">
      <c r="B868" s="6">
        <v>2012</v>
      </c>
      <c r="C868" s="36"/>
      <c r="D868" s="36"/>
      <c r="E868" s="36"/>
      <c r="F868" s="36"/>
      <c r="G868" s="36"/>
      <c r="H868" s="36"/>
      <c r="I868" s="37">
        <v>74441.38</v>
      </c>
      <c r="J868" s="37">
        <v>74441.38</v>
      </c>
      <c r="K868" s="37">
        <v>74441.38</v>
      </c>
      <c r="L868" s="37">
        <v>74441.38</v>
      </c>
      <c r="M868" s="37">
        <v>74441.38</v>
      </c>
      <c r="N868" s="37">
        <v>74441.38</v>
      </c>
      <c r="O868" s="37">
        <v>74441.38</v>
      </c>
      <c r="P868" s="37">
        <v>74441.38</v>
      </c>
      <c r="Q868" s="37">
        <v>74441.38</v>
      </c>
      <c r="R868" s="37">
        <v>74441.38</v>
      </c>
      <c r="S868" s="37">
        <v>74441.38</v>
      </c>
    </row>
    <row r="869" spans="2:19">
      <c r="B869" s="6">
        <v>2011</v>
      </c>
      <c r="C869" s="36"/>
      <c r="D869" s="36"/>
      <c r="E869" s="36"/>
      <c r="F869" s="36"/>
      <c r="G869" s="36"/>
      <c r="H869" s="37">
        <v>2428614.2599999998</v>
      </c>
      <c r="I869" s="37">
        <v>2428614.2599999998</v>
      </c>
      <c r="J869" s="37">
        <v>2428614.2599999998</v>
      </c>
      <c r="K869" s="37">
        <v>2428614.2599999998</v>
      </c>
      <c r="L869" s="37">
        <v>2428614.2599999998</v>
      </c>
      <c r="M869" s="37">
        <v>2428614.2599999998</v>
      </c>
      <c r="N869" s="37">
        <v>2428614.2599999998</v>
      </c>
      <c r="O869" s="37">
        <v>2428614.2599999998</v>
      </c>
      <c r="P869" s="37">
        <v>2428614.2599999998</v>
      </c>
      <c r="Q869" s="37">
        <v>2428614.2599999998</v>
      </c>
      <c r="R869" s="37">
        <v>2428614.2599999998</v>
      </c>
      <c r="S869" s="37">
        <v>2428614.2599999998</v>
      </c>
    </row>
    <row r="870" spans="2:19">
      <c r="B870" s="6">
        <v>2010</v>
      </c>
      <c r="C870" s="36"/>
      <c r="D870" s="36"/>
      <c r="E870" s="36"/>
      <c r="F870" s="36"/>
      <c r="G870" s="37">
        <v>132490.91999999998</v>
      </c>
      <c r="H870" s="37">
        <v>132490.91999999998</v>
      </c>
      <c r="I870" s="37">
        <v>132490.91999999998</v>
      </c>
      <c r="J870" s="37">
        <v>132490.91999999998</v>
      </c>
      <c r="K870" s="37">
        <v>132490.91999999998</v>
      </c>
      <c r="L870" s="37">
        <v>132490.91999999998</v>
      </c>
      <c r="M870" s="37">
        <v>132490.91999999998</v>
      </c>
      <c r="N870" s="37">
        <v>132490.91999999998</v>
      </c>
      <c r="O870" s="37">
        <v>132490.91999999998</v>
      </c>
      <c r="P870" s="37">
        <v>132490.91999999998</v>
      </c>
      <c r="Q870" s="37">
        <v>132490.91999999998</v>
      </c>
      <c r="R870" s="37">
        <v>132490.91999999998</v>
      </c>
      <c r="S870" s="37">
        <v>132490.91999999998</v>
      </c>
    </row>
    <row r="871" spans="2:19">
      <c r="B871" s="6">
        <v>2009</v>
      </c>
      <c r="C871" s="36"/>
      <c r="D871" s="36"/>
      <c r="E871" s="36"/>
      <c r="F871" s="37">
        <v>1050869.01</v>
      </c>
      <c r="G871" s="37">
        <v>1050869.01</v>
      </c>
      <c r="H871" s="37">
        <v>1050869.01</v>
      </c>
      <c r="I871" s="37">
        <v>1050869.01</v>
      </c>
      <c r="J871" s="37">
        <v>1050869.01</v>
      </c>
      <c r="K871" s="37">
        <v>1050869.01</v>
      </c>
      <c r="L871" s="37">
        <v>1050869.01</v>
      </c>
      <c r="M871" s="37">
        <v>1050869.01</v>
      </c>
      <c r="N871" s="37">
        <v>1050869.01</v>
      </c>
      <c r="O871" s="37">
        <v>1050869.01</v>
      </c>
      <c r="P871" s="37">
        <v>1050869.01</v>
      </c>
      <c r="Q871" s="37">
        <v>1050869.01</v>
      </c>
      <c r="R871" s="37">
        <v>1050869.01</v>
      </c>
      <c r="S871" s="37">
        <v>1050869.01</v>
      </c>
    </row>
    <row r="872" spans="2:19">
      <c r="B872" s="6">
        <v>2008</v>
      </c>
      <c r="C872" s="36"/>
      <c r="D872" s="36"/>
      <c r="E872" s="37"/>
      <c r="F872" s="37"/>
      <c r="G872" s="37"/>
      <c r="H872" s="37"/>
      <c r="I872" s="37"/>
      <c r="J872" s="37"/>
      <c r="K872" s="37"/>
      <c r="L872" s="37"/>
      <c r="M872" s="37"/>
      <c r="N872" s="37"/>
      <c r="O872" s="37"/>
      <c r="P872" s="37"/>
      <c r="Q872" s="37"/>
      <c r="R872" s="37">
        <v>0</v>
      </c>
      <c r="S872" s="37">
        <v>0</v>
      </c>
    </row>
    <row r="873" spans="2:19">
      <c r="B873" s="6">
        <v>2007</v>
      </c>
      <c r="C873" s="36"/>
      <c r="D873" s="37"/>
      <c r="E873" s="37"/>
      <c r="F873" s="37"/>
      <c r="G873" s="37"/>
      <c r="H873" s="37"/>
      <c r="I873" s="37"/>
      <c r="J873" s="37"/>
      <c r="K873" s="37"/>
      <c r="L873" s="37"/>
      <c r="M873" s="37"/>
      <c r="N873" s="37"/>
      <c r="O873" s="37"/>
      <c r="P873" s="37"/>
      <c r="Q873" s="37"/>
      <c r="R873" s="37">
        <v>0</v>
      </c>
      <c r="S873" s="37">
        <v>0</v>
      </c>
    </row>
    <row r="874" spans="2:19">
      <c r="B874" s="6">
        <v>2006</v>
      </c>
      <c r="C874" s="37"/>
      <c r="D874" s="37"/>
      <c r="E874" s="37"/>
      <c r="F874" s="37"/>
      <c r="G874" s="37"/>
      <c r="H874" s="37"/>
      <c r="I874" s="37"/>
      <c r="J874" s="37"/>
      <c r="K874" s="37"/>
      <c r="L874" s="37"/>
      <c r="M874" s="37"/>
      <c r="N874" s="37"/>
      <c r="O874" s="37"/>
      <c r="P874" s="37"/>
      <c r="Q874" s="37"/>
      <c r="R874" s="37">
        <v>0</v>
      </c>
      <c r="S874" s="37">
        <v>0</v>
      </c>
    </row>
    <row r="875" spans="2:19">
      <c r="B875" s="6">
        <v>2005</v>
      </c>
      <c r="C875" s="37"/>
      <c r="D875" s="37"/>
      <c r="E875" s="37"/>
      <c r="F875" s="37"/>
      <c r="G875" s="37"/>
      <c r="H875" s="37"/>
      <c r="I875" s="37"/>
      <c r="J875" s="37"/>
      <c r="K875" s="37"/>
      <c r="L875" s="37"/>
      <c r="M875" s="37"/>
      <c r="N875" s="37"/>
      <c r="O875" s="37"/>
      <c r="P875" s="37"/>
      <c r="Q875" s="37"/>
      <c r="R875" s="37">
        <v>0</v>
      </c>
      <c r="S875" s="37">
        <v>0</v>
      </c>
    </row>
    <row r="876" spans="2:19">
      <c r="B876" s="6">
        <v>2004</v>
      </c>
      <c r="C876" s="37"/>
      <c r="D876" s="37"/>
      <c r="E876" s="37"/>
      <c r="F876" s="37"/>
      <c r="G876" s="37"/>
      <c r="H876" s="37"/>
      <c r="I876" s="37"/>
      <c r="J876" s="37"/>
      <c r="K876" s="37"/>
      <c r="L876" s="37"/>
      <c r="M876" s="37"/>
      <c r="N876" s="37"/>
      <c r="O876" s="37"/>
      <c r="P876" s="37"/>
      <c r="Q876" s="37"/>
      <c r="R876" s="37">
        <v>0</v>
      </c>
      <c r="S876" s="37">
        <v>0</v>
      </c>
    </row>
    <row r="877" spans="2:19">
      <c r="B877" s="6">
        <v>2003</v>
      </c>
      <c r="C877" s="37"/>
      <c r="D877" s="37"/>
      <c r="E877" s="37"/>
      <c r="F877" s="37"/>
      <c r="G877" s="37"/>
      <c r="H877" s="37"/>
      <c r="I877" s="37"/>
      <c r="J877" s="37"/>
      <c r="K877" s="37"/>
      <c r="L877" s="37"/>
      <c r="M877" s="37"/>
      <c r="N877" s="37"/>
      <c r="O877" s="37"/>
      <c r="P877" s="37"/>
      <c r="Q877" s="37"/>
      <c r="R877" s="37">
        <v>0</v>
      </c>
      <c r="S877" s="37">
        <v>0</v>
      </c>
    </row>
    <row r="878" spans="2:19">
      <c r="B878" s="6">
        <v>2002</v>
      </c>
      <c r="C878" s="37"/>
      <c r="D878" s="37"/>
      <c r="E878" s="37"/>
      <c r="F878" s="37"/>
      <c r="G878" s="37"/>
      <c r="H878" s="37"/>
      <c r="I878" s="37"/>
      <c r="J878" s="37"/>
      <c r="K878" s="37"/>
      <c r="L878" s="37"/>
      <c r="M878" s="37"/>
      <c r="N878" s="37"/>
      <c r="O878" s="37"/>
      <c r="P878" s="37"/>
      <c r="Q878" s="37"/>
      <c r="R878" s="37">
        <v>0</v>
      </c>
      <c r="S878" s="37">
        <v>0</v>
      </c>
    </row>
    <row r="879" spans="2:19">
      <c r="B879" s="6">
        <v>2001</v>
      </c>
      <c r="C879" s="37"/>
      <c r="D879" s="37"/>
      <c r="E879" s="37"/>
      <c r="F879" s="37"/>
      <c r="G879" s="37"/>
      <c r="H879" s="37"/>
      <c r="I879" s="37"/>
      <c r="J879" s="37"/>
      <c r="K879" s="37"/>
      <c r="L879" s="37"/>
      <c r="M879" s="37"/>
      <c r="N879" s="37"/>
      <c r="O879" s="37"/>
      <c r="P879" s="37"/>
      <c r="Q879" s="37"/>
      <c r="R879" s="37">
        <v>0</v>
      </c>
      <c r="S879" s="37">
        <v>0</v>
      </c>
    </row>
    <row r="880" spans="2:19">
      <c r="B880" s="6">
        <v>2000</v>
      </c>
      <c r="C880" s="37"/>
      <c r="D880" s="37"/>
      <c r="E880" s="37"/>
      <c r="F880" s="37"/>
      <c r="G880" s="37"/>
      <c r="H880" s="37"/>
      <c r="I880" s="37"/>
      <c r="J880" s="37"/>
      <c r="K880" s="37"/>
      <c r="L880" s="37"/>
      <c r="M880" s="37"/>
      <c r="N880" s="37"/>
      <c r="O880" s="37"/>
      <c r="P880" s="37"/>
      <c r="Q880" s="37"/>
      <c r="R880" s="37">
        <v>0</v>
      </c>
      <c r="S880" s="37">
        <v>0</v>
      </c>
    </row>
    <row r="881" spans="2:19">
      <c r="B881" s="6">
        <v>1999</v>
      </c>
      <c r="C881" s="37"/>
      <c r="D881" s="37"/>
      <c r="E881" s="37"/>
      <c r="F881" s="37"/>
      <c r="G881" s="37"/>
      <c r="H881" s="37"/>
      <c r="I881" s="37"/>
      <c r="J881" s="37"/>
      <c r="K881" s="37"/>
      <c r="L881" s="37"/>
      <c r="M881" s="37"/>
      <c r="N881" s="37"/>
      <c r="O881" s="37"/>
      <c r="P881" s="37"/>
      <c r="Q881" s="37"/>
      <c r="R881" s="37">
        <v>0</v>
      </c>
      <c r="S881" s="37">
        <v>0</v>
      </c>
    </row>
    <row r="882" spans="2:19">
      <c r="B882" s="6">
        <v>1998</v>
      </c>
      <c r="C882" s="37"/>
      <c r="D882" s="37"/>
      <c r="E882" s="37"/>
      <c r="F882" s="37"/>
      <c r="G882" s="37"/>
      <c r="H882" s="37"/>
      <c r="I882" s="37"/>
      <c r="J882" s="37"/>
      <c r="K882" s="37"/>
      <c r="L882" s="37"/>
      <c r="M882" s="37"/>
      <c r="N882" s="37"/>
      <c r="O882" s="37"/>
      <c r="P882" s="37"/>
      <c r="Q882" s="37"/>
      <c r="R882" s="37">
        <v>0</v>
      </c>
      <c r="S882" s="37">
        <v>0</v>
      </c>
    </row>
    <row r="883" spans="2:19">
      <c r="B883" s="6">
        <v>1997</v>
      </c>
      <c r="C883" s="37"/>
      <c r="D883" s="37"/>
      <c r="E883" s="37"/>
      <c r="F883" s="37"/>
      <c r="G883" s="37"/>
      <c r="H883" s="37"/>
      <c r="I883" s="37"/>
      <c r="J883" s="37"/>
      <c r="K883" s="37"/>
      <c r="L883" s="37"/>
      <c r="M883" s="37"/>
      <c r="N883" s="37"/>
      <c r="O883" s="37"/>
      <c r="P883" s="37"/>
      <c r="Q883" s="37"/>
      <c r="R883" s="37">
        <v>0</v>
      </c>
      <c r="S883" s="37">
        <v>0</v>
      </c>
    </row>
    <row r="884" spans="2:19">
      <c r="B884" s="6">
        <v>1996</v>
      </c>
      <c r="C884" s="37"/>
      <c r="D884" s="37"/>
      <c r="E884" s="37"/>
      <c r="F884" s="37"/>
      <c r="G884" s="37"/>
      <c r="H884" s="37"/>
      <c r="I884" s="37"/>
      <c r="J884" s="37"/>
      <c r="K884" s="37"/>
      <c r="L884" s="37"/>
      <c r="M884" s="37"/>
      <c r="N884" s="37"/>
      <c r="O884" s="37"/>
      <c r="P884" s="37"/>
      <c r="Q884" s="37"/>
      <c r="R884" s="37">
        <v>0</v>
      </c>
      <c r="S884" s="37">
        <v>0</v>
      </c>
    </row>
    <row r="885" spans="2:19">
      <c r="B885" s="6">
        <v>1995</v>
      </c>
      <c r="C885" s="37"/>
      <c r="D885" s="37"/>
      <c r="E885" s="37"/>
      <c r="F885" s="37"/>
      <c r="G885" s="37"/>
      <c r="H885" s="37"/>
      <c r="I885" s="37"/>
      <c r="J885" s="37"/>
      <c r="K885" s="37"/>
      <c r="L885" s="37"/>
      <c r="M885" s="37"/>
      <c r="N885" s="37"/>
      <c r="O885" s="37"/>
      <c r="P885" s="37"/>
      <c r="Q885" s="37"/>
      <c r="R885" s="37">
        <v>0</v>
      </c>
      <c r="S885" s="37">
        <v>0</v>
      </c>
    </row>
    <row r="886" spans="2:19">
      <c r="B886" s="6">
        <v>1994</v>
      </c>
      <c r="C886" s="37"/>
      <c r="D886" s="37"/>
      <c r="E886" s="37"/>
      <c r="F886" s="37"/>
      <c r="G886" s="37"/>
      <c r="H886" s="37"/>
      <c r="I886" s="37"/>
      <c r="J886" s="37"/>
      <c r="K886" s="37"/>
      <c r="L886" s="37"/>
      <c r="M886" s="37"/>
      <c r="N886" s="37"/>
      <c r="O886" s="37"/>
      <c r="P886" s="37"/>
      <c r="Q886" s="37"/>
      <c r="R886" s="37">
        <v>0</v>
      </c>
      <c r="S886" s="37">
        <v>0</v>
      </c>
    </row>
    <row r="887" spans="2:19">
      <c r="B887" s="6">
        <v>1993</v>
      </c>
      <c r="C887" s="37"/>
      <c r="D887" s="37"/>
      <c r="E887" s="37"/>
      <c r="F887" s="37"/>
      <c r="G887" s="37"/>
      <c r="H887" s="37"/>
      <c r="I887" s="37"/>
      <c r="J887" s="37"/>
      <c r="K887" s="37"/>
      <c r="L887" s="37"/>
      <c r="M887" s="37"/>
      <c r="N887" s="37"/>
      <c r="O887" s="37"/>
      <c r="P887" s="37"/>
      <c r="Q887" s="37"/>
      <c r="R887" s="37">
        <v>0</v>
      </c>
      <c r="S887" s="37">
        <v>0</v>
      </c>
    </row>
    <row r="888" spans="2:19">
      <c r="B888" s="6">
        <v>1992</v>
      </c>
      <c r="C888" s="37"/>
      <c r="D888" s="37"/>
      <c r="E888" s="37"/>
      <c r="F888" s="37"/>
      <c r="G888" s="37"/>
      <c r="H888" s="37"/>
      <c r="I888" s="37"/>
      <c r="J888" s="37"/>
      <c r="K888" s="37"/>
      <c r="L888" s="37"/>
      <c r="M888" s="37"/>
      <c r="N888" s="37"/>
      <c r="O888" s="37"/>
      <c r="P888" s="37"/>
      <c r="Q888" s="37"/>
      <c r="R888" s="37">
        <v>0</v>
      </c>
      <c r="S888" s="37">
        <v>0</v>
      </c>
    </row>
    <row r="889" spans="2:19">
      <c r="B889" s="6">
        <v>1991</v>
      </c>
      <c r="C889" s="37"/>
      <c r="D889" s="37"/>
      <c r="E889" s="37"/>
      <c r="F889" s="37"/>
      <c r="G889" s="37"/>
      <c r="H889" s="37"/>
      <c r="I889" s="37"/>
      <c r="J889" s="37"/>
      <c r="K889" s="37"/>
      <c r="L889" s="37"/>
      <c r="M889" s="37"/>
      <c r="N889" s="37"/>
      <c r="O889" s="37"/>
      <c r="P889" s="37"/>
      <c r="Q889" s="37"/>
      <c r="R889" s="37">
        <v>0</v>
      </c>
      <c r="S889" s="37">
        <v>0</v>
      </c>
    </row>
    <row r="890" spans="2:19">
      <c r="B890" s="6">
        <v>1990</v>
      </c>
      <c r="C890" s="37"/>
      <c r="D890" s="37"/>
      <c r="E890" s="37"/>
      <c r="F890" s="37"/>
      <c r="G890" s="37"/>
      <c r="H890" s="37"/>
      <c r="I890" s="37"/>
      <c r="J890" s="37"/>
      <c r="K890" s="37"/>
      <c r="L890" s="37"/>
      <c r="M890" s="37"/>
      <c r="N890" s="37"/>
      <c r="O890" s="37"/>
      <c r="P890" s="37"/>
      <c r="Q890" s="37"/>
      <c r="R890" s="37">
        <v>0</v>
      </c>
      <c r="S890" s="37">
        <v>0</v>
      </c>
    </row>
    <row r="891" spans="2:19">
      <c r="B891" s="6">
        <v>1989</v>
      </c>
      <c r="C891" s="37"/>
      <c r="D891" s="37"/>
      <c r="E891" s="37"/>
      <c r="F891" s="37"/>
      <c r="G891" s="37"/>
      <c r="H891" s="37"/>
      <c r="I891" s="37"/>
      <c r="J891" s="37"/>
      <c r="K891" s="37"/>
      <c r="L891" s="37"/>
      <c r="M891" s="37"/>
      <c r="N891" s="37"/>
      <c r="O891" s="37"/>
      <c r="P891" s="37"/>
      <c r="Q891" s="37"/>
      <c r="R891" s="37">
        <v>0</v>
      </c>
      <c r="S891" s="37">
        <v>0</v>
      </c>
    </row>
    <row r="892" spans="2:19">
      <c r="B892" s="6">
        <v>1988</v>
      </c>
      <c r="C892" s="37"/>
      <c r="D892" s="37"/>
      <c r="E892" s="37"/>
      <c r="F892" s="37"/>
      <c r="G892" s="37"/>
      <c r="H892" s="37"/>
      <c r="I892" s="37"/>
      <c r="J892" s="37"/>
      <c r="K892" s="37"/>
      <c r="L892" s="37"/>
      <c r="M892" s="37"/>
      <c r="N892" s="37"/>
      <c r="O892" s="37"/>
      <c r="P892" s="37"/>
      <c r="Q892" s="37"/>
      <c r="R892" s="37">
        <v>0</v>
      </c>
      <c r="S892" s="37">
        <v>0</v>
      </c>
    </row>
    <row r="893" spans="2:19">
      <c r="B893" s="6">
        <v>1987</v>
      </c>
      <c r="C893" s="37"/>
      <c r="D893" s="37"/>
      <c r="E893" s="37"/>
      <c r="F893" s="37"/>
      <c r="G893" s="37"/>
      <c r="H893" s="37"/>
      <c r="I893" s="37"/>
      <c r="J893" s="37"/>
      <c r="K893" s="37"/>
      <c r="L893" s="37"/>
      <c r="M893" s="37"/>
      <c r="N893" s="37"/>
      <c r="O893" s="37"/>
      <c r="P893" s="37"/>
      <c r="Q893" s="37"/>
      <c r="R893" s="37">
        <v>0</v>
      </c>
      <c r="S893" s="37">
        <v>0</v>
      </c>
    </row>
    <row r="894" spans="2:19">
      <c r="B894" s="6">
        <v>1986</v>
      </c>
      <c r="C894" s="37"/>
      <c r="D894" s="37"/>
      <c r="E894" s="37"/>
      <c r="F894" s="37"/>
      <c r="G894" s="37"/>
      <c r="H894" s="37"/>
      <c r="I894" s="37"/>
      <c r="J894" s="37"/>
      <c r="K894" s="37"/>
      <c r="L894" s="37"/>
      <c r="M894" s="37"/>
      <c r="N894" s="37"/>
      <c r="O894" s="37"/>
      <c r="P894" s="37"/>
      <c r="Q894" s="37"/>
      <c r="R894" s="37">
        <v>0</v>
      </c>
      <c r="S894" s="37">
        <v>0</v>
      </c>
    </row>
    <row r="895" spans="2:19">
      <c r="B895" s="6">
        <v>1985</v>
      </c>
      <c r="C895" s="37"/>
      <c r="D895" s="37"/>
      <c r="E895" s="37"/>
      <c r="F895" s="37"/>
      <c r="G895" s="37"/>
      <c r="H895" s="37"/>
      <c r="I895" s="37"/>
      <c r="J895" s="37"/>
      <c r="K895" s="37"/>
      <c r="L895" s="37"/>
      <c r="M895" s="37"/>
      <c r="N895" s="37"/>
      <c r="O895" s="37"/>
      <c r="P895" s="37"/>
      <c r="Q895" s="37"/>
      <c r="R895" s="37">
        <v>0</v>
      </c>
      <c r="S895" s="37">
        <v>0</v>
      </c>
    </row>
    <row r="896" spans="2:19">
      <c r="B896" s="6">
        <v>1984</v>
      </c>
      <c r="C896" s="37"/>
      <c r="D896" s="37"/>
      <c r="E896" s="37"/>
      <c r="F896" s="37"/>
      <c r="G896" s="37"/>
      <c r="H896" s="37"/>
      <c r="I896" s="37"/>
      <c r="J896" s="37"/>
      <c r="K896" s="37"/>
      <c r="L896" s="37"/>
      <c r="M896" s="37"/>
      <c r="N896" s="37"/>
      <c r="O896" s="37"/>
      <c r="P896" s="37"/>
      <c r="Q896" s="37"/>
      <c r="R896" s="37">
        <v>0</v>
      </c>
      <c r="S896" s="37">
        <v>0</v>
      </c>
    </row>
    <row r="897" spans="2:19">
      <c r="B897" s="6">
        <v>1983</v>
      </c>
      <c r="C897" s="37"/>
      <c r="D897" s="37"/>
      <c r="E897" s="37"/>
      <c r="F897" s="37"/>
      <c r="G897" s="37"/>
      <c r="H897" s="37"/>
      <c r="I897" s="37"/>
      <c r="J897" s="37"/>
      <c r="K897" s="37"/>
      <c r="L897" s="37"/>
      <c r="M897" s="37"/>
      <c r="N897" s="37"/>
      <c r="O897" s="37"/>
      <c r="P897" s="37"/>
      <c r="Q897" s="37"/>
      <c r="R897" s="37">
        <v>0</v>
      </c>
      <c r="S897" s="37">
        <v>0</v>
      </c>
    </row>
    <row r="898" spans="2:19">
      <c r="B898" s="6">
        <v>1982</v>
      </c>
      <c r="C898" s="37"/>
      <c r="D898" s="37"/>
      <c r="E898" s="37"/>
      <c r="F898" s="37"/>
      <c r="G898" s="37"/>
      <c r="H898" s="37"/>
      <c r="I898" s="37"/>
      <c r="J898" s="37"/>
      <c r="K898" s="37"/>
      <c r="L898" s="37"/>
      <c r="M898" s="37"/>
      <c r="N898" s="37"/>
      <c r="O898" s="37"/>
      <c r="P898" s="37"/>
      <c r="Q898" s="37"/>
      <c r="R898" s="37">
        <v>0</v>
      </c>
      <c r="S898" s="37">
        <v>0</v>
      </c>
    </row>
    <row r="899" spans="2:19">
      <c r="B899" s="6">
        <v>1981</v>
      </c>
      <c r="C899" s="37"/>
      <c r="D899" s="37"/>
      <c r="E899" s="37"/>
      <c r="F899" s="37"/>
      <c r="G899" s="37"/>
      <c r="H899" s="37"/>
      <c r="I899" s="37"/>
      <c r="J899" s="37"/>
      <c r="K899" s="37"/>
      <c r="L899" s="37"/>
      <c r="M899" s="37"/>
      <c r="N899" s="37"/>
      <c r="O899" s="37"/>
      <c r="P899" s="37"/>
      <c r="Q899" s="37"/>
      <c r="R899" s="37">
        <v>0</v>
      </c>
      <c r="S899" s="37">
        <v>0</v>
      </c>
    </row>
    <row r="900" spans="2:19">
      <c r="B900" s="6">
        <v>1980</v>
      </c>
      <c r="C900" s="37"/>
      <c r="D900" s="37"/>
      <c r="E900" s="37"/>
      <c r="F900" s="37"/>
      <c r="G900" s="37"/>
      <c r="H900" s="37"/>
      <c r="I900" s="37"/>
      <c r="J900" s="37"/>
      <c r="K900" s="37"/>
      <c r="L900" s="37"/>
      <c r="M900" s="37"/>
      <c r="N900" s="37"/>
      <c r="O900" s="37"/>
      <c r="P900" s="37"/>
      <c r="Q900" s="37"/>
      <c r="R900" s="37">
        <v>0</v>
      </c>
      <c r="S900" s="37">
        <v>0</v>
      </c>
    </row>
    <row r="901" spans="2:19">
      <c r="B901" s="6">
        <v>1979</v>
      </c>
      <c r="C901" s="37"/>
      <c r="D901" s="37"/>
      <c r="E901" s="37"/>
      <c r="F901" s="37"/>
      <c r="G901" s="37"/>
      <c r="H901" s="37"/>
      <c r="I901" s="37"/>
      <c r="J901" s="37"/>
      <c r="K901" s="37"/>
      <c r="L901" s="37"/>
      <c r="M901" s="37"/>
      <c r="N901" s="37"/>
      <c r="O901" s="37"/>
      <c r="P901" s="37"/>
      <c r="Q901" s="37"/>
      <c r="R901" s="37">
        <v>0</v>
      </c>
      <c r="S901" s="37">
        <v>0</v>
      </c>
    </row>
    <row r="902" spans="2:19">
      <c r="B902" s="6">
        <v>1978</v>
      </c>
      <c r="C902" s="37"/>
      <c r="D902" s="37"/>
      <c r="E902" s="37"/>
      <c r="F902" s="37"/>
      <c r="G902" s="37"/>
      <c r="H902" s="37"/>
      <c r="I902" s="37"/>
      <c r="J902" s="37"/>
      <c r="K902" s="37"/>
      <c r="L902" s="37"/>
      <c r="M902" s="37"/>
      <c r="N902" s="37"/>
      <c r="O902" s="37"/>
      <c r="P902" s="37"/>
      <c r="Q902" s="37"/>
      <c r="R902" s="37">
        <v>0</v>
      </c>
      <c r="S902" s="37">
        <v>0</v>
      </c>
    </row>
    <row r="903" spans="2:19">
      <c r="B903" s="6">
        <v>1977</v>
      </c>
      <c r="C903" s="37"/>
      <c r="D903" s="37"/>
      <c r="E903" s="37"/>
      <c r="F903" s="37"/>
      <c r="G903" s="37"/>
      <c r="H903" s="37"/>
      <c r="I903" s="37"/>
      <c r="J903" s="37"/>
      <c r="K903" s="37"/>
      <c r="L903" s="37"/>
      <c r="M903" s="37"/>
      <c r="N903" s="37"/>
      <c r="O903" s="37"/>
      <c r="P903" s="37"/>
      <c r="Q903" s="37"/>
      <c r="R903" s="37">
        <v>0</v>
      </c>
      <c r="S903" s="37">
        <v>0</v>
      </c>
    </row>
    <row r="904" spans="2:19">
      <c r="B904" s="6">
        <v>1976</v>
      </c>
      <c r="C904" s="37"/>
      <c r="D904" s="37"/>
      <c r="E904" s="37"/>
      <c r="F904" s="37"/>
      <c r="G904" s="37"/>
      <c r="H904" s="37"/>
      <c r="I904" s="37"/>
      <c r="J904" s="37"/>
      <c r="K904" s="37"/>
      <c r="L904" s="37"/>
      <c r="M904" s="37"/>
      <c r="N904" s="37"/>
      <c r="O904" s="37"/>
      <c r="P904" s="37"/>
      <c r="Q904" s="37"/>
      <c r="R904" s="37">
        <v>0</v>
      </c>
      <c r="S904" s="37">
        <v>0</v>
      </c>
    </row>
    <row r="905" spans="2:19">
      <c r="B905" s="6">
        <v>1975</v>
      </c>
      <c r="C905" s="37"/>
      <c r="D905" s="37"/>
      <c r="E905" s="37"/>
      <c r="F905" s="37"/>
      <c r="G905" s="37"/>
      <c r="H905" s="37"/>
      <c r="I905" s="37"/>
      <c r="J905" s="37"/>
      <c r="K905" s="37"/>
      <c r="L905" s="37"/>
      <c r="M905" s="37"/>
      <c r="N905" s="37"/>
      <c r="O905" s="37"/>
      <c r="P905" s="37"/>
      <c r="Q905" s="37"/>
      <c r="R905" s="37">
        <v>0</v>
      </c>
      <c r="S905" s="37">
        <v>0</v>
      </c>
    </row>
    <row r="906" spans="2:19">
      <c r="B906" s="6">
        <v>1974</v>
      </c>
      <c r="C906" s="37"/>
      <c r="D906" s="37"/>
      <c r="E906" s="37"/>
      <c r="F906" s="37"/>
      <c r="G906" s="37"/>
      <c r="H906" s="37"/>
      <c r="I906" s="37"/>
      <c r="J906" s="37"/>
      <c r="K906" s="37"/>
      <c r="L906" s="37"/>
      <c r="M906" s="37"/>
      <c r="N906" s="37"/>
      <c r="O906" s="37"/>
      <c r="P906" s="37"/>
      <c r="Q906" s="37"/>
      <c r="R906" s="37">
        <v>0</v>
      </c>
      <c r="S906" s="37">
        <v>0</v>
      </c>
    </row>
    <row r="907" spans="2:19">
      <c r="B907" s="6">
        <v>1973</v>
      </c>
      <c r="C907" s="37"/>
      <c r="D907" s="37"/>
      <c r="E907" s="37"/>
      <c r="F907" s="37"/>
      <c r="G907" s="37"/>
      <c r="H907" s="37"/>
      <c r="I907" s="37"/>
      <c r="J907" s="37"/>
      <c r="K907" s="37"/>
      <c r="L907" s="37"/>
      <c r="M907" s="37"/>
      <c r="N907" s="37"/>
      <c r="O907" s="37"/>
      <c r="P907" s="37"/>
      <c r="Q907" s="37"/>
      <c r="R907" s="37">
        <v>0</v>
      </c>
      <c r="S907" s="37">
        <v>0</v>
      </c>
    </row>
    <row r="908" spans="2:19">
      <c r="B908" s="6">
        <v>1972</v>
      </c>
      <c r="C908" s="37"/>
      <c r="D908" s="37"/>
      <c r="E908" s="37"/>
      <c r="F908" s="37"/>
      <c r="G908" s="37"/>
      <c r="H908" s="37"/>
      <c r="I908" s="37"/>
      <c r="J908" s="37"/>
      <c r="K908" s="37"/>
      <c r="L908" s="37"/>
      <c r="M908" s="37"/>
      <c r="N908" s="37"/>
      <c r="O908" s="37"/>
      <c r="P908" s="37"/>
      <c r="Q908" s="37"/>
      <c r="R908" s="37">
        <v>0</v>
      </c>
      <c r="S908" s="37">
        <v>0</v>
      </c>
    </row>
    <row r="909" spans="2:19">
      <c r="B909" s="6">
        <v>1971</v>
      </c>
      <c r="C909" s="37"/>
      <c r="D909" s="37"/>
      <c r="E909" s="37"/>
      <c r="F909" s="37"/>
      <c r="G909" s="37"/>
      <c r="H909" s="37"/>
      <c r="I909" s="37"/>
      <c r="J909" s="37"/>
      <c r="K909" s="37"/>
      <c r="L909" s="37"/>
      <c r="M909" s="37"/>
      <c r="N909" s="37"/>
      <c r="O909" s="37"/>
      <c r="P909" s="37"/>
      <c r="Q909" s="37"/>
      <c r="R909" s="37">
        <v>0</v>
      </c>
      <c r="S909" s="37">
        <v>0</v>
      </c>
    </row>
    <row r="910" spans="2:19">
      <c r="B910" s="6">
        <v>1970</v>
      </c>
      <c r="C910" s="37"/>
      <c r="D910" s="37"/>
      <c r="E910" s="37"/>
      <c r="F910" s="37"/>
      <c r="G910" s="37"/>
      <c r="H910" s="37"/>
      <c r="I910" s="37"/>
      <c r="J910" s="37"/>
      <c r="K910" s="37"/>
      <c r="L910" s="37"/>
      <c r="M910" s="37"/>
      <c r="N910" s="37"/>
      <c r="O910" s="37"/>
      <c r="P910" s="37"/>
      <c r="Q910" s="37"/>
      <c r="R910" s="37">
        <v>0</v>
      </c>
      <c r="S910" s="37">
        <v>0</v>
      </c>
    </row>
    <row r="911" spans="2:19">
      <c r="B911" s="6">
        <v>1969</v>
      </c>
      <c r="C911" s="37"/>
      <c r="D911" s="37"/>
      <c r="E911" s="37"/>
      <c r="F911" s="37"/>
      <c r="G911" s="37"/>
      <c r="H911" s="37"/>
      <c r="I911" s="37"/>
      <c r="J911" s="37"/>
      <c r="K911" s="37"/>
      <c r="L911" s="37"/>
      <c r="M911" s="37"/>
      <c r="N911" s="37"/>
      <c r="O911" s="37"/>
      <c r="P911" s="37"/>
      <c r="Q911" s="37"/>
      <c r="R911" s="37">
        <v>0</v>
      </c>
      <c r="S911" s="37">
        <v>0</v>
      </c>
    </row>
    <row r="912" spans="2:19">
      <c r="B912" s="6">
        <v>1968</v>
      </c>
      <c r="C912" s="37"/>
      <c r="D912" s="37"/>
      <c r="E912" s="37"/>
      <c r="F912" s="37"/>
      <c r="G912" s="37"/>
      <c r="H912" s="37"/>
      <c r="I912" s="37"/>
      <c r="J912" s="37"/>
      <c r="K912" s="37"/>
      <c r="L912" s="37"/>
      <c r="M912" s="37"/>
      <c r="N912" s="37"/>
      <c r="O912" s="37"/>
      <c r="P912" s="37"/>
      <c r="Q912" s="37"/>
      <c r="R912" s="37">
        <v>0</v>
      </c>
      <c r="S912" s="37">
        <v>0</v>
      </c>
    </row>
    <row r="913" spans="2:19">
      <c r="B913" s="6">
        <v>1967</v>
      </c>
      <c r="C913" s="37"/>
      <c r="D913" s="37"/>
      <c r="E913" s="37"/>
      <c r="F913" s="37"/>
      <c r="G913" s="37"/>
      <c r="H913" s="37"/>
      <c r="I913" s="37"/>
      <c r="J913" s="37"/>
      <c r="K913" s="37"/>
      <c r="L913" s="37"/>
      <c r="M913" s="37"/>
      <c r="N913" s="37"/>
      <c r="O913" s="37"/>
      <c r="P913" s="37"/>
      <c r="Q913" s="37"/>
      <c r="R913" s="37">
        <v>0</v>
      </c>
      <c r="S913" s="37">
        <v>0</v>
      </c>
    </row>
    <row r="914" spans="2:19">
      <c r="B914" s="6">
        <v>1966</v>
      </c>
      <c r="C914" s="37"/>
      <c r="D914" s="37"/>
      <c r="E914" s="37"/>
      <c r="F914" s="37"/>
      <c r="G914" s="37"/>
      <c r="H914" s="37"/>
      <c r="I914" s="37"/>
      <c r="J914" s="37"/>
      <c r="K914" s="37"/>
      <c r="L914" s="37"/>
      <c r="M914" s="37"/>
      <c r="N914" s="37"/>
      <c r="O914" s="37"/>
      <c r="P914" s="37"/>
      <c r="Q914" s="37"/>
      <c r="R914" s="37">
        <v>0</v>
      </c>
      <c r="S914" s="37">
        <v>0</v>
      </c>
    </row>
    <row r="915" spans="2:19">
      <c r="B915" s="6">
        <v>1965</v>
      </c>
      <c r="C915" s="37"/>
      <c r="D915" s="37"/>
      <c r="E915" s="37"/>
      <c r="F915" s="37"/>
      <c r="G915" s="37"/>
      <c r="H915" s="37"/>
      <c r="I915" s="37"/>
      <c r="J915" s="37"/>
      <c r="K915" s="37"/>
      <c r="L915" s="37"/>
      <c r="M915" s="37"/>
      <c r="N915" s="37"/>
      <c r="O915" s="37"/>
      <c r="P915" s="37"/>
      <c r="Q915" s="37"/>
      <c r="R915" s="37">
        <v>0</v>
      </c>
      <c r="S915" s="37">
        <v>0</v>
      </c>
    </row>
    <row r="916" spans="2:19">
      <c r="B916" s="6">
        <v>1964</v>
      </c>
      <c r="C916" s="37"/>
      <c r="D916" s="37"/>
      <c r="E916" s="37"/>
      <c r="F916" s="37"/>
      <c r="G916" s="37"/>
      <c r="H916" s="37"/>
      <c r="I916" s="37"/>
      <c r="J916" s="37"/>
      <c r="K916" s="37"/>
      <c r="L916" s="37"/>
      <c r="M916" s="37"/>
      <c r="N916" s="37"/>
      <c r="O916" s="37"/>
      <c r="P916" s="37"/>
      <c r="Q916" s="37"/>
      <c r="R916" s="37">
        <v>0</v>
      </c>
      <c r="S916" s="37">
        <v>0</v>
      </c>
    </row>
    <row r="917" spans="2:19">
      <c r="B917" s="6">
        <v>1963</v>
      </c>
      <c r="C917" s="37"/>
      <c r="D917" s="37"/>
      <c r="E917" s="37"/>
      <c r="F917" s="37"/>
      <c r="G917" s="37"/>
      <c r="H917" s="37"/>
      <c r="I917" s="37"/>
      <c r="J917" s="37"/>
      <c r="K917" s="37"/>
      <c r="L917" s="37"/>
      <c r="M917" s="37"/>
      <c r="N917" s="37"/>
      <c r="O917" s="37"/>
      <c r="P917" s="37"/>
      <c r="Q917" s="37"/>
      <c r="R917" s="37">
        <v>0</v>
      </c>
      <c r="S917" s="37">
        <v>0</v>
      </c>
    </row>
    <row r="918" spans="2:19">
      <c r="B918" s="6">
        <v>1962</v>
      </c>
      <c r="C918" s="37"/>
      <c r="D918" s="37"/>
      <c r="E918" s="37"/>
      <c r="F918" s="37"/>
      <c r="G918" s="37"/>
      <c r="H918" s="37"/>
      <c r="I918" s="37"/>
      <c r="J918" s="37"/>
      <c r="K918" s="37"/>
      <c r="L918" s="37"/>
      <c r="M918" s="37"/>
      <c r="N918" s="37"/>
      <c r="O918" s="37"/>
      <c r="P918" s="37"/>
      <c r="Q918" s="37"/>
      <c r="R918" s="37">
        <v>0</v>
      </c>
      <c r="S918" s="37">
        <v>0</v>
      </c>
    </row>
    <row r="919" spans="2:19">
      <c r="B919" s="6">
        <v>1961</v>
      </c>
      <c r="C919" s="37"/>
      <c r="D919" s="37"/>
      <c r="E919" s="37"/>
      <c r="F919" s="37"/>
      <c r="G919" s="37"/>
      <c r="H919" s="37"/>
      <c r="I919" s="37"/>
      <c r="J919" s="37"/>
      <c r="K919" s="37"/>
      <c r="L919" s="37"/>
      <c r="M919" s="37"/>
      <c r="N919" s="37"/>
      <c r="O919" s="37"/>
      <c r="P919" s="37"/>
      <c r="Q919" s="37"/>
      <c r="R919" s="37">
        <v>0</v>
      </c>
      <c r="S919" s="37">
        <v>0</v>
      </c>
    </row>
    <row r="920" spans="2:19">
      <c r="B920" s="6">
        <v>1960</v>
      </c>
      <c r="C920" s="37"/>
      <c r="D920" s="37"/>
      <c r="E920" s="37"/>
      <c r="F920" s="37"/>
      <c r="G920" s="37"/>
      <c r="H920" s="37"/>
      <c r="I920" s="37"/>
      <c r="J920" s="37"/>
      <c r="K920" s="37"/>
      <c r="L920" s="37"/>
      <c r="M920" s="37"/>
      <c r="N920" s="37"/>
      <c r="O920" s="37"/>
      <c r="P920" s="37"/>
      <c r="Q920" s="37"/>
      <c r="R920" s="37">
        <v>0</v>
      </c>
      <c r="S920" s="37">
        <v>0</v>
      </c>
    </row>
    <row r="921" spans="2:19">
      <c r="B921" s="6">
        <v>1959</v>
      </c>
      <c r="C921" s="37"/>
      <c r="D921" s="37"/>
      <c r="E921" s="37"/>
      <c r="F921" s="37"/>
      <c r="G921" s="37"/>
      <c r="H921" s="37"/>
      <c r="I921" s="37"/>
      <c r="J921" s="37"/>
      <c r="K921" s="37"/>
      <c r="L921" s="37"/>
      <c r="M921" s="37"/>
      <c r="N921" s="37"/>
      <c r="O921" s="37"/>
      <c r="P921" s="37"/>
      <c r="Q921" s="37"/>
      <c r="R921" s="37">
        <v>0</v>
      </c>
      <c r="S921" s="37">
        <v>0</v>
      </c>
    </row>
    <row r="922" spans="2:19">
      <c r="B922" s="6">
        <v>1958</v>
      </c>
      <c r="C922" s="37"/>
      <c r="D922" s="37"/>
      <c r="E922" s="37"/>
      <c r="F922" s="37"/>
      <c r="G922" s="37"/>
      <c r="H922" s="37"/>
      <c r="I922" s="37"/>
      <c r="J922" s="37"/>
      <c r="K922" s="37"/>
      <c r="L922" s="37"/>
      <c r="M922" s="37"/>
      <c r="N922" s="37"/>
      <c r="O922" s="37"/>
      <c r="P922" s="37"/>
      <c r="Q922" s="37"/>
      <c r="R922" s="37">
        <v>0</v>
      </c>
      <c r="S922" s="37">
        <v>0</v>
      </c>
    </row>
    <row r="923" spans="2:19">
      <c r="B923" s="6">
        <v>1957</v>
      </c>
      <c r="C923" s="37"/>
      <c r="D923" s="37"/>
      <c r="E923" s="37"/>
      <c r="F923" s="37"/>
      <c r="G923" s="37"/>
      <c r="H923" s="37"/>
      <c r="I923" s="37"/>
      <c r="J923" s="37"/>
      <c r="K923" s="37"/>
      <c r="L923" s="37"/>
      <c r="M923" s="37"/>
      <c r="N923" s="37"/>
      <c r="O923" s="37"/>
      <c r="P923" s="37"/>
      <c r="Q923" s="37"/>
      <c r="R923" s="37">
        <v>0</v>
      </c>
      <c r="S923" s="37">
        <v>0</v>
      </c>
    </row>
    <row r="924" spans="2:19">
      <c r="B924" s="6">
        <v>1956</v>
      </c>
      <c r="C924" s="37"/>
      <c r="D924" s="37"/>
      <c r="E924" s="37"/>
      <c r="F924" s="37"/>
      <c r="G924" s="37"/>
      <c r="H924" s="37"/>
      <c r="I924" s="37"/>
      <c r="J924" s="37"/>
      <c r="K924" s="37"/>
      <c r="L924" s="37"/>
      <c r="M924" s="37"/>
      <c r="N924" s="37"/>
      <c r="O924" s="37"/>
      <c r="P924" s="37"/>
      <c r="Q924" s="37"/>
      <c r="R924" s="37">
        <v>0</v>
      </c>
      <c r="S924" s="37">
        <v>0</v>
      </c>
    </row>
    <row r="925" spans="2:19">
      <c r="B925" s="6">
        <v>1955</v>
      </c>
      <c r="C925" s="37"/>
      <c r="D925" s="37"/>
      <c r="E925" s="37"/>
      <c r="F925" s="37"/>
      <c r="G925" s="37"/>
      <c r="H925" s="37"/>
      <c r="I925" s="37"/>
      <c r="J925" s="37"/>
      <c r="K925" s="37"/>
      <c r="L925" s="37"/>
      <c r="M925" s="37"/>
      <c r="N925" s="37"/>
      <c r="O925" s="37"/>
      <c r="P925" s="37"/>
      <c r="Q925" s="37"/>
      <c r="R925" s="37">
        <v>0</v>
      </c>
      <c r="S925" s="37">
        <v>0</v>
      </c>
    </row>
    <row r="926" spans="2:19">
      <c r="B926" s="6">
        <v>1954</v>
      </c>
      <c r="C926" s="37"/>
      <c r="D926" s="37"/>
      <c r="E926" s="37"/>
      <c r="F926" s="37"/>
      <c r="G926" s="37"/>
      <c r="H926" s="37"/>
      <c r="I926" s="37"/>
      <c r="J926" s="37"/>
      <c r="K926" s="37"/>
      <c r="L926" s="37"/>
      <c r="M926" s="37"/>
      <c r="N926" s="37"/>
      <c r="O926" s="37"/>
      <c r="P926" s="37"/>
      <c r="Q926" s="37"/>
      <c r="R926" s="37">
        <v>0</v>
      </c>
      <c r="S926" s="37">
        <v>0</v>
      </c>
    </row>
    <row r="927" spans="2:19">
      <c r="B927" s="6">
        <v>1953</v>
      </c>
      <c r="C927" s="37"/>
      <c r="D927" s="37"/>
      <c r="E927" s="37"/>
      <c r="F927" s="37"/>
      <c r="G927" s="37"/>
      <c r="H927" s="37"/>
      <c r="I927" s="37"/>
      <c r="J927" s="37"/>
      <c r="K927" s="37"/>
      <c r="L927" s="37"/>
      <c r="M927" s="37"/>
      <c r="N927" s="37"/>
      <c r="O927" s="37"/>
      <c r="P927" s="37"/>
      <c r="Q927" s="37"/>
      <c r="R927" s="37">
        <v>0</v>
      </c>
      <c r="S927" s="37">
        <v>0</v>
      </c>
    </row>
    <row r="928" spans="2:19">
      <c r="B928" s="6">
        <v>1952</v>
      </c>
      <c r="C928" s="37"/>
      <c r="D928" s="37"/>
      <c r="E928" s="37"/>
      <c r="F928" s="37"/>
      <c r="G928" s="37"/>
      <c r="H928" s="37"/>
      <c r="I928" s="37"/>
      <c r="J928" s="37"/>
      <c r="K928" s="37"/>
      <c r="L928" s="37"/>
      <c r="M928" s="37"/>
      <c r="N928" s="37"/>
      <c r="O928" s="37"/>
      <c r="P928" s="37"/>
      <c r="Q928" s="37"/>
      <c r="R928" s="37">
        <v>0</v>
      </c>
      <c r="S928" s="37">
        <v>0</v>
      </c>
    </row>
    <row r="929" spans="2:19">
      <c r="B929" s="6">
        <v>1951</v>
      </c>
      <c r="C929" s="37"/>
      <c r="D929" s="37"/>
      <c r="E929" s="37"/>
      <c r="F929" s="37"/>
      <c r="G929" s="37"/>
      <c r="H929" s="37"/>
      <c r="I929" s="37"/>
      <c r="J929" s="37"/>
      <c r="K929" s="37"/>
      <c r="L929" s="37"/>
      <c r="M929" s="37"/>
      <c r="N929" s="37"/>
      <c r="O929" s="37"/>
      <c r="P929" s="37"/>
      <c r="Q929" s="37"/>
      <c r="R929" s="37">
        <v>0</v>
      </c>
      <c r="S929" s="37">
        <v>0</v>
      </c>
    </row>
    <row r="930" spans="2:19">
      <c r="B930" s="6">
        <v>1950</v>
      </c>
      <c r="C930" s="37"/>
      <c r="D930" s="37"/>
      <c r="E930" s="37"/>
      <c r="F930" s="37"/>
      <c r="G930" s="37"/>
      <c r="H930" s="37"/>
      <c r="I930" s="37"/>
      <c r="J930" s="37"/>
      <c r="K930" s="37"/>
      <c r="L930" s="37"/>
      <c r="M930" s="37"/>
      <c r="N930" s="37"/>
      <c r="O930" s="37"/>
      <c r="P930" s="37"/>
      <c r="Q930" s="37"/>
      <c r="R930" s="37">
        <v>0</v>
      </c>
      <c r="S930" s="37">
        <v>0</v>
      </c>
    </row>
    <row r="931" spans="2:19">
      <c r="B931" s="6">
        <v>1949</v>
      </c>
      <c r="C931" s="37"/>
      <c r="D931" s="37"/>
      <c r="E931" s="37"/>
      <c r="F931" s="37"/>
      <c r="G931" s="37"/>
      <c r="H931" s="37"/>
      <c r="I931" s="37"/>
      <c r="J931" s="37"/>
      <c r="K931" s="37"/>
      <c r="L931" s="37"/>
      <c r="M931" s="37"/>
      <c r="N931" s="37"/>
      <c r="O931" s="37"/>
      <c r="P931" s="37"/>
      <c r="Q931" s="37"/>
      <c r="R931" s="37">
        <v>0</v>
      </c>
      <c r="S931" s="37">
        <v>0</v>
      </c>
    </row>
    <row r="932" spans="2:19">
      <c r="B932" s="6">
        <v>1948</v>
      </c>
      <c r="C932" s="37"/>
      <c r="D932" s="37"/>
      <c r="E932" s="37"/>
      <c r="F932" s="37"/>
      <c r="G932" s="37"/>
      <c r="H932" s="37"/>
      <c r="I932" s="37"/>
      <c r="J932" s="37"/>
      <c r="K932" s="37"/>
      <c r="L932" s="37"/>
      <c r="M932" s="37"/>
      <c r="N932" s="37"/>
      <c r="O932" s="37"/>
      <c r="P932" s="37"/>
      <c r="Q932" s="37"/>
      <c r="R932" s="37">
        <v>0</v>
      </c>
      <c r="S932" s="37">
        <v>0</v>
      </c>
    </row>
    <row r="933" spans="2:19">
      <c r="B933" s="6">
        <v>1947</v>
      </c>
      <c r="C933" s="37"/>
      <c r="D933" s="37"/>
      <c r="E933" s="37"/>
      <c r="F933" s="37"/>
      <c r="G933" s="37"/>
      <c r="H933" s="37"/>
      <c r="I933" s="37"/>
      <c r="J933" s="37"/>
      <c r="K933" s="37"/>
      <c r="L933" s="37"/>
      <c r="M933" s="37"/>
      <c r="N933" s="37"/>
      <c r="O933" s="37"/>
      <c r="P933" s="37"/>
      <c r="Q933" s="37"/>
      <c r="R933" s="37">
        <v>0</v>
      </c>
      <c r="S933" s="37">
        <v>0</v>
      </c>
    </row>
    <row r="934" spans="2:19">
      <c r="B934" s="6">
        <v>1946</v>
      </c>
      <c r="C934" s="37"/>
      <c r="D934" s="37"/>
      <c r="E934" s="37"/>
      <c r="F934" s="37"/>
      <c r="G934" s="37"/>
      <c r="H934" s="37"/>
      <c r="I934" s="37"/>
      <c r="J934" s="37"/>
      <c r="K934" s="37"/>
      <c r="L934" s="37"/>
      <c r="M934" s="37"/>
      <c r="N934" s="37"/>
      <c r="O934" s="37"/>
      <c r="P934" s="37"/>
      <c r="Q934" s="37"/>
      <c r="R934" s="37">
        <v>0</v>
      </c>
      <c r="S934" s="37">
        <v>0</v>
      </c>
    </row>
    <row r="935" spans="2:19">
      <c r="B935" s="6">
        <v>1945</v>
      </c>
      <c r="C935" s="37"/>
      <c r="D935" s="37"/>
      <c r="E935" s="37"/>
      <c r="F935" s="37"/>
      <c r="G935" s="37"/>
      <c r="H935" s="37"/>
      <c r="I935" s="37"/>
      <c r="J935" s="37"/>
      <c r="K935" s="37"/>
      <c r="L935" s="37"/>
      <c r="M935" s="37"/>
      <c r="N935" s="37"/>
      <c r="O935" s="37"/>
      <c r="P935" s="37"/>
      <c r="Q935" s="37"/>
      <c r="R935" s="37">
        <v>0</v>
      </c>
      <c r="S935" s="37">
        <v>0</v>
      </c>
    </row>
    <row r="936" spans="2:19">
      <c r="B936" s="6">
        <v>1944</v>
      </c>
      <c r="C936" s="37"/>
      <c r="D936" s="37"/>
      <c r="E936" s="37"/>
      <c r="F936" s="37"/>
      <c r="G936" s="37"/>
      <c r="H936" s="37"/>
      <c r="I936" s="37"/>
      <c r="J936" s="37"/>
      <c r="K936" s="37"/>
      <c r="L936" s="37"/>
      <c r="M936" s="37"/>
      <c r="N936" s="37"/>
      <c r="O936" s="37"/>
      <c r="P936" s="37"/>
      <c r="Q936" s="37"/>
      <c r="R936" s="37">
        <v>0</v>
      </c>
      <c r="S936" s="37">
        <v>0</v>
      </c>
    </row>
    <row r="937" spans="2:19">
      <c r="B937" s="6">
        <v>1943</v>
      </c>
      <c r="C937" s="37"/>
      <c r="D937" s="37"/>
      <c r="E937" s="37"/>
      <c r="F937" s="37"/>
      <c r="G937" s="37"/>
      <c r="H937" s="37"/>
      <c r="I937" s="37"/>
      <c r="J937" s="37"/>
      <c r="K937" s="37"/>
      <c r="L937" s="37"/>
      <c r="M937" s="37"/>
      <c r="N937" s="37"/>
      <c r="O937" s="37"/>
      <c r="P937" s="37"/>
      <c r="Q937" s="37"/>
      <c r="R937" s="37">
        <v>0</v>
      </c>
      <c r="S937" s="37">
        <v>0</v>
      </c>
    </row>
    <row r="938" spans="2:19">
      <c r="B938" s="6">
        <v>1942</v>
      </c>
      <c r="C938" s="37"/>
      <c r="D938" s="37"/>
      <c r="E938" s="37"/>
      <c r="F938" s="37"/>
      <c r="G938" s="37"/>
      <c r="H938" s="37"/>
      <c r="I938" s="37"/>
      <c r="J938" s="37"/>
      <c r="K938" s="37"/>
      <c r="L938" s="37"/>
      <c r="M938" s="37"/>
      <c r="N938" s="37"/>
      <c r="O938" s="37"/>
      <c r="P938" s="37"/>
      <c r="Q938" s="37"/>
      <c r="R938" s="37">
        <v>0</v>
      </c>
      <c r="S938" s="37">
        <v>0</v>
      </c>
    </row>
    <row r="939" spans="2:19">
      <c r="B939" s="6">
        <v>1941</v>
      </c>
      <c r="C939" s="37"/>
      <c r="D939" s="37"/>
      <c r="E939" s="37"/>
      <c r="F939" s="37"/>
      <c r="G939" s="37"/>
      <c r="H939" s="37"/>
      <c r="I939" s="37"/>
      <c r="J939" s="37"/>
      <c r="K939" s="37"/>
      <c r="L939" s="37"/>
      <c r="M939" s="37"/>
      <c r="N939" s="37"/>
      <c r="O939" s="37"/>
      <c r="P939" s="37"/>
      <c r="Q939" s="37"/>
      <c r="R939" s="37">
        <v>0</v>
      </c>
      <c r="S939" s="37">
        <v>0</v>
      </c>
    </row>
    <row r="940" spans="2:19">
      <c r="B940" s="6">
        <v>1940</v>
      </c>
      <c r="C940" s="37"/>
      <c r="D940" s="37"/>
      <c r="E940" s="37"/>
      <c r="F940" s="37"/>
      <c r="G940" s="37"/>
      <c r="H940" s="37"/>
      <c r="I940" s="37"/>
      <c r="J940" s="37"/>
      <c r="K940" s="37"/>
      <c r="L940" s="37"/>
      <c r="M940" s="37"/>
      <c r="N940" s="37"/>
      <c r="O940" s="37"/>
      <c r="P940" s="37"/>
      <c r="Q940" s="37"/>
      <c r="R940" s="37">
        <v>0</v>
      </c>
      <c r="S940" s="37">
        <v>0</v>
      </c>
    </row>
    <row r="941" spans="2:19">
      <c r="B941" s="6">
        <v>1939</v>
      </c>
      <c r="C941" s="37"/>
      <c r="D941" s="37"/>
      <c r="E941" s="37"/>
      <c r="F941" s="37"/>
      <c r="G941" s="37"/>
      <c r="H941" s="37"/>
      <c r="I941" s="37"/>
      <c r="J941" s="37"/>
      <c r="K941" s="37"/>
      <c r="L941" s="37"/>
      <c r="M941" s="37"/>
      <c r="N941" s="37"/>
      <c r="O941" s="37"/>
      <c r="P941" s="37"/>
      <c r="Q941" s="37"/>
      <c r="R941" s="37">
        <v>0</v>
      </c>
      <c r="S941" s="37">
        <v>0</v>
      </c>
    </row>
    <row r="942" spans="2:19">
      <c r="B942" s="6">
        <v>1938</v>
      </c>
      <c r="C942" s="37"/>
      <c r="D942" s="37"/>
      <c r="E942" s="37"/>
      <c r="F942" s="37"/>
      <c r="G942" s="37"/>
      <c r="H942" s="37"/>
      <c r="I942" s="37"/>
      <c r="J942" s="37"/>
      <c r="K942" s="37"/>
      <c r="L942" s="37"/>
      <c r="M942" s="37"/>
      <c r="N942" s="37"/>
      <c r="O942" s="37"/>
      <c r="P942" s="37"/>
      <c r="Q942" s="37"/>
      <c r="R942" s="37">
        <v>0</v>
      </c>
      <c r="S942" s="37">
        <v>0</v>
      </c>
    </row>
    <row r="943" spans="2:19">
      <c r="B943" s="6">
        <v>1937</v>
      </c>
      <c r="C943" s="37"/>
      <c r="D943" s="37"/>
      <c r="E943" s="37"/>
      <c r="F943" s="37"/>
      <c r="G943" s="37"/>
      <c r="H943" s="37"/>
      <c r="I943" s="37"/>
      <c r="J943" s="37"/>
      <c r="K943" s="37"/>
      <c r="L943" s="37"/>
      <c r="M943" s="37"/>
      <c r="N943" s="37"/>
      <c r="O943" s="37"/>
      <c r="P943" s="37"/>
      <c r="Q943" s="37"/>
      <c r="R943" s="37">
        <v>0</v>
      </c>
      <c r="S943" s="37">
        <v>0</v>
      </c>
    </row>
    <row r="944" spans="2:19">
      <c r="B944" s="6">
        <v>1936</v>
      </c>
      <c r="C944" s="37"/>
      <c r="D944" s="37"/>
      <c r="E944" s="37"/>
      <c r="F944" s="37"/>
      <c r="G944" s="37"/>
      <c r="H944" s="37"/>
      <c r="I944" s="37"/>
      <c r="J944" s="37"/>
      <c r="K944" s="37"/>
      <c r="L944" s="37"/>
      <c r="M944" s="37"/>
      <c r="N944" s="37"/>
      <c r="O944" s="37"/>
      <c r="P944" s="37"/>
      <c r="Q944" s="37"/>
      <c r="R944" s="37">
        <v>0</v>
      </c>
      <c r="S944" s="37">
        <v>0</v>
      </c>
    </row>
    <row r="945" spans="1:19">
      <c r="B945" s="6">
        <v>1935</v>
      </c>
      <c r="C945" s="37"/>
      <c r="D945" s="37"/>
      <c r="E945" s="37"/>
      <c r="F945" s="37"/>
      <c r="G945" s="37"/>
      <c r="H945" s="37"/>
      <c r="I945" s="37"/>
      <c r="J945" s="37"/>
      <c r="K945" s="37"/>
      <c r="L945" s="37"/>
      <c r="M945" s="37"/>
      <c r="N945" s="37"/>
      <c r="O945" s="37"/>
      <c r="P945" s="37"/>
      <c r="Q945" s="37"/>
      <c r="R945" s="37">
        <v>0</v>
      </c>
      <c r="S945" s="37">
        <v>0</v>
      </c>
    </row>
    <row r="946" spans="1:19">
      <c r="B946" s="6">
        <v>1934</v>
      </c>
      <c r="C946" s="37"/>
      <c r="D946" s="37"/>
      <c r="E946" s="37"/>
      <c r="F946" s="37"/>
      <c r="G946" s="37"/>
      <c r="H946" s="37"/>
      <c r="I946" s="37"/>
      <c r="J946" s="37"/>
      <c r="K946" s="37"/>
      <c r="L946" s="37"/>
      <c r="M946" s="37"/>
      <c r="N946" s="37"/>
      <c r="O946" s="37"/>
      <c r="P946" s="37"/>
      <c r="Q946" s="37"/>
      <c r="R946" s="37">
        <v>0</v>
      </c>
      <c r="S946" s="37">
        <v>0</v>
      </c>
    </row>
    <row r="947" spans="1:19">
      <c r="B947" s="6">
        <v>1933</v>
      </c>
      <c r="C947" s="37"/>
      <c r="D947" s="37"/>
      <c r="E947" s="37"/>
      <c r="F947" s="37"/>
      <c r="G947" s="37"/>
      <c r="H947" s="37"/>
      <c r="I947" s="37"/>
      <c r="J947" s="37"/>
      <c r="K947" s="37"/>
      <c r="L947" s="37"/>
      <c r="M947" s="37"/>
      <c r="N947" s="37"/>
      <c r="O947" s="37"/>
      <c r="P947" s="37"/>
      <c r="Q947" s="37"/>
      <c r="R947" s="37">
        <v>0</v>
      </c>
      <c r="S947" s="37">
        <v>0</v>
      </c>
    </row>
    <row r="948" spans="1:19">
      <c r="B948" s="6">
        <v>1932</v>
      </c>
      <c r="C948" s="37"/>
      <c r="D948" s="37"/>
      <c r="E948" s="37"/>
      <c r="F948" s="37"/>
      <c r="G948" s="37"/>
      <c r="H948" s="37"/>
      <c r="I948" s="37"/>
      <c r="J948" s="37"/>
      <c r="K948" s="37"/>
      <c r="L948" s="37"/>
      <c r="M948" s="37"/>
      <c r="N948" s="37"/>
      <c r="O948" s="37"/>
      <c r="P948" s="37"/>
      <c r="Q948" s="37"/>
      <c r="R948" s="37">
        <v>0</v>
      </c>
      <c r="S948" s="37">
        <v>0</v>
      </c>
    </row>
    <row r="949" spans="1:19">
      <c r="B949" s="6">
        <v>1931</v>
      </c>
      <c r="C949" s="37"/>
      <c r="D949" s="37"/>
      <c r="E949" s="37"/>
      <c r="F949" s="37"/>
      <c r="G949" s="37"/>
      <c r="H949" s="37"/>
      <c r="I949" s="37"/>
      <c r="J949" s="37"/>
      <c r="K949" s="37"/>
      <c r="L949" s="37"/>
      <c r="M949" s="37"/>
      <c r="N949" s="37"/>
      <c r="O949" s="37"/>
      <c r="P949" s="37"/>
      <c r="Q949" s="37"/>
      <c r="R949" s="37">
        <v>0</v>
      </c>
      <c r="S949" s="37">
        <v>0</v>
      </c>
    </row>
    <row r="950" spans="1:19">
      <c r="B950" s="6">
        <v>1930</v>
      </c>
      <c r="C950" s="37"/>
      <c r="D950" s="37"/>
      <c r="E950" s="37"/>
      <c r="F950" s="37"/>
      <c r="G950" s="37"/>
      <c r="H950" s="37"/>
      <c r="I950" s="37"/>
      <c r="J950" s="37"/>
      <c r="K950" s="37"/>
      <c r="L950" s="37"/>
      <c r="M950" s="37"/>
      <c r="N950" s="37"/>
      <c r="O950" s="37"/>
      <c r="P950" s="37"/>
      <c r="Q950" s="37"/>
      <c r="R950" s="37">
        <v>0</v>
      </c>
      <c r="S950" s="37">
        <v>0</v>
      </c>
    </row>
    <row r="951" spans="1:19">
      <c r="A951" s="75" t="s">
        <v>16</v>
      </c>
      <c r="B951" s="7" t="s">
        <v>10</v>
      </c>
      <c r="C951" s="8">
        <f>SUM(C874:C950)</f>
        <v>0</v>
      </c>
      <c r="D951" s="8">
        <f>SUM(D873:D950)</f>
        <v>0</v>
      </c>
      <c r="E951" s="8">
        <f>SUM(E872:E950)</f>
        <v>0</v>
      </c>
      <c r="F951" s="8">
        <f>SUM(F871:F950)</f>
        <v>1050869.01</v>
      </c>
      <c r="G951" s="8">
        <f>SUM(G870:G950)</f>
        <v>1183359.93</v>
      </c>
      <c r="H951" s="8">
        <f>SUM(H864:H950)</f>
        <v>3611974.1899999995</v>
      </c>
      <c r="I951" s="8">
        <f>SUM(I864:I950)</f>
        <v>3686415.5699999994</v>
      </c>
      <c r="J951" s="8">
        <f t="shared" ref="J951" si="15">SUM(J864:J950)</f>
        <v>3898595.05</v>
      </c>
      <c r="K951" s="8">
        <f>SUM(K864:K950)</f>
        <v>4613018.3499999996</v>
      </c>
      <c r="L951" s="8">
        <f t="shared" ref="L951" si="16">SUM(L864:L950)</f>
        <v>4957520</v>
      </c>
      <c r="M951" s="8">
        <f>SUM(M864:M950)</f>
        <v>5163137.1999999993</v>
      </c>
      <c r="N951" s="11">
        <f>SUM(N859:N950)</f>
        <v>5214888.88</v>
      </c>
      <c r="O951" s="11">
        <f>SUM(O859:O950)</f>
        <v>5221468.25</v>
      </c>
      <c r="P951" s="11">
        <f>SUM(P859:P950)</f>
        <v>5245483.6499999994</v>
      </c>
      <c r="Q951" s="11">
        <f>SUM(Q859:Q950)</f>
        <v>5279677.9399999995</v>
      </c>
      <c r="R951" s="11">
        <f>SUM(R858:R950)</f>
        <v>6162113.629999999</v>
      </c>
      <c r="S951" s="11">
        <f>SUM(S858:S950)</f>
        <v>6492275.0299999993</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886341.11</v>
      </c>
    </row>
    <row r="954" spans="1:19">
      <c r="A954" s="38"/>
      <c r="B954" s="6">
        <v>2021</v>
      </c>
      <c r="C954" s="36"/>
      <c r="D954" s="36"/>
      <c r="E954" s="36"/>
      <c r="F954" s="36"/>
      <c r="G954" s="36"/>
      <c r="H954" s="36"/>
      <c r="I954" s="36"/>
      <c r="J954" s="36"/>
      <c r="K954" s="36"/>
      <c r="L954" s="36"/>
      <c r="M954" s="36"/>
      <c r="N954" s="36"/>
      <c r="O954" s="36"/>
      <c r="P954" s="36"/>
      <c r="Q954" s="36"/>
      <c r="R954" s="37">
        <v>860811.04</v>
      </c>
      <c r="S954" s="37">
        <v>860811.04</v>
      </c>
    </row>
    <row r="955" spans="1:19">
      <c r="B955" s="6">
        <v>2020</v>
      </c>
      <c r="C955" s="36"/>
      <c r="D955" s="36"/>
      <c r="E955" s="36"/>
      <c r="F955" s="36"/>
      <c r="G955" s="36"/>
      <c r="H955" s="36"/>
      <c r="I955" s="36"/>
      <c r="J955" s="36"/>
      <c r="K955" s="36"/>
      <c r="L955" s="36"/>
      <c r="M955" s="36"/>
      <c r="N955" s="36"/>
      <c r="O955" s="36"/>
      <c r="P955" s="36"/>
      <c r="Q955" s="37">
        <v>723106.98</v>
      </c>
      <c r="R955" s="37">
        <v>723106.98</v>
      </c>
      <c r="S955" s="37">
        <v>723106.98</v>
      </c>
    </row>
    <row r="956" spans="1:19">
      <c r="A956" s="40"/>
      <c r="B956" s="6">
        <v>2019</v>
      </c>
      <c r="C956" s="36"/>
      <c r="D956" s="36"/>
      <c r="E956" s="36"/>
      <c r="F956" s="36"/>
      <c r="G956" s="36"/>
      <c r="H956" s="36"/>
      <c r="I956" s="36"/>
      <c r="J956" s="36"/>
      <c r="K956" s="36"/>
      <c r="L956" s="36"/>
      <c r="M956" s="36"/>
      <c r="N956" s="36"/>
      <c r="O956" s="36"/>
      <c r="P956" s="37">
        <v>836115.79</v>
      </c>
      <c r="Q956" s="37">
        <v>836115.79</v>
      </c>
      <c r="R956" s="37">
        <v>836115.79</v>
      </c>
      <c r="S956" s="37">
        <v>836115.79</v>
      </c>
    </row>
    <row r="957" spans="1:19">
      <c r="A957" s="40"/>
      <c r="B957" s="6">
        <v>2018</v>
      </c>
      <c r="C957" s="36"/>
      <c r="D957" s="36"/>
      <c r="E957" s="36"/>
      <c r="F957" s="36"/>
      <c r="G957" s="36"/>
      <c r="H957" s="36"/>
      <c r="I957" s="36"/>
      <c r="J957" s="36"/>
      <c r="K957" s="36"/>
      <c r="L957" s="36"/>
      <c r="M957" s="36"/>
      <c r="N957" s="36"/>
      <c r="O957" s="37">
        <v>436945.85</v>
      </c>
      <c r="P957" s="37">
        <v>436945.85</v>
      </c>
      <c r="Q957" s="37">
        <v>436945.85</v>
      </c>
      <c r="R957" s="37">
        <v>436945.85</v>
      </c>
      <c r="S957" s="37">
        <v>436945.85</v>
      </c>
    </row>
    <row r="958" spans="1:19">
      <c r="A958" s="40"/>
      <c r="B958" s="6">
        <v>2017</v>
      </c>
      <c r="C958" s="36"/>
      <c r="D958" s="36"/>
      <c r="E958" s="36"/>
      <c r="F958" s="36"/>
      <c r="G958" s="36"/>
      <c r="H958" s="36"/>
      <c r="I958" s="36"/>
      <c r="J958" s="36"/>
      <c r="K958" s="36"/>
      <c r="L958" s="36"/>
      <c r="M958" s="36"/>
      <c r="N958" s="37">
        <v>76152.14</v>
      </c>
      <c r="O958" s="37">
        <v>76152.14</v>
      </c>
      <c r="P958" s="37">
        <v>76152.14</v>
      </c>
      <c r="Q958" s="37">
        <v>76152.14</v>
      </c>
      <c r="R958" s="37">
        <v>76152.14</v>
      </c>
      <c r="S958" s="37">
        <v>76152.14</v>
      </c>
    </row>
    <row r="959" spans="1:19">
      <c r="B959" s="6">
        <v>2016</v>
      </c>
      <c r="C959" s="36"/>
      <c r="D959" s="36"/>
      <c r="E959" s="36"/>
      <c r="F959" s="36"/>
      <c r="G959" s="36"/>
      <c r="H959" s="36"/>
      <c r="I959" s="36"/>
      <c r="J959" s="36"/>
      <c r="K959" s="36"/>
      <c r="L959" s="36"/>
      <c r="M959" s="37">
        <v>64515.48</v>
      </c>
      <c r="N959" s="37">
        <v>64515.48</v>
      </c>
      <c r="O959" s="37">
        <v>64515.48</v>
      </c>
      <c r="P959" s="37">
        <v>64515.48</v>
      </c>
      <c r="Q959" s="37">
        <v>64515.48</v>
      </c>
      <c r="R959" s="37">
        <v>64515.48</v>
      </c>
      <c r="S959" s="37">
        <v>64515.48</v>
      </c>
    </row>
    <row r="960" spans="1:19">
      <c r="B960" s="6">
        <v>2015</v>
      </c>
      <c r="C960" s="36"/>
      <c r="D960" s="36"/>
      <c r="E960" s="36"/>
      <c r="F960" s="36"/>
      <c r="G960" s="36"/>
      <c r="H960" s="36"/>
      <c r="I960" s="36"/>
      <c r="J960" s="36"/>
      <c r="K960" s="36"/>
      <c r="L960" s="37">
        <v>129295.94</v>
      </c>
      <c r="M960" s="37">
        <v>129295.94</v>
      </c>
      <c r="N960" s="37">
        <v>129295.94</v>
      </c>
      <c r="O960" s="37">
        <v>129295.94</v>
      </c>
      <c r="P960" s="37">
        <v>129295.94</v>
      </c>
      <c r="Q960" s="37">
        <v>129295.94</v>
      </c>
      <c r="R960" s="37">
        <v>129295.94</v>
      </c>
      <c r="S960" s="37">
        <v>129295.94</v>
      </c>
    </row>
    <row r="961" spans="2:19">
      <c r="B961" s="6">
        <v>2014</v>
      </c>
      <c r="C961" s="36"/>
      <c r="D961" s="36"/>
      <c r="E961" s="36"/>
      <c r="F961" s="36"/>
      <c r="G961" s="36"/>
      <c r="H961" s="36"/>
      <c r="I961" s="36"/>
      <c r="J961" s="36"/>
      <c r="K961" s="37">
        <v>730565.22</v>
      </c>
      <c r="L961" s="37">
        <v>730565.22</v>
      </c>
      <c r="M961" s="37">
        <v>730565.22</v>
      </c>
      <c r="N961" s="37">
        <v>730565.22</v>
      </c>
      <c r="O961" s="37">
        <v>730565.22</v>
      </c>
      <c r="P961" s="37">
        <v>730565.22</v>
      </c>
      <c r="Q961" s="37">
        <v>730565.22</v>
      </c>
      <c r="R961" s="37">
        <v>730565.22</v>
      </c>
      <c r="S961" s="37">
        <v>730565.22</v>
      </c>
    </row>
    <row r="962" spans="2:19">
      <c r="B962" s="6">
        <v>2013</v>
      </c>
      <c r="C962" s="36"/>
      <c r="D962" s="36"/>
      <c r="E962" s="36"/>
      <c r="F962" s="36"/>
      <c r="G962" s="36"/>
      <c r="H962" s="36"/>
      <c r="I962" s="36"/>
      <c r="J962" s="37">
        <v>196062.91</v>
      </c>
      <c r="K962" s="37">
        <v>196062.91</v>
      </c>
      <c r="L962" s="37">
        <v>196062.91</v>
      </c>
      <c r="M962" s="37">
        <v>196062.91</v>
      </c>
      <c r="N962" s="37">
        <v>196062.91</v>
      </c>
      <c r="O962" s="37">
        <v>196062.91</v>
      </c>
      <c r="P962" s="37">
        <v>196062.91</v>
      </c>
      <c r="Q962" s="37">
        <v>196062.91</v>
      </c>
      <c r="R962" s="37">
        <v>196062.91</v>
      </c>
      <c r="S962" s="37">
        <v>196062.91</v>
      </c>
    </row>
    <row r="963" spans="2:19">
      <c r="B963" s="6">
        <v>2012</v>
      </c>
      <c r="C963" s="36"/>
      <c r="D963" s="36"/>
      <c r="E963" s="36"/>
      <c r="F963" s="36"/>
      <c r="G963" s="36"/>
      <c r="H963" s="36"/>
      <c r="I963" s="37">
        <v>119409.86</v>
      </c>
      <c r="J963" s="37">
        <v>119409.86</v>
      </c>
      <c r="K963" s="37">
        <v>119409.86</v>
      </c>
      <c r="L963" s="37">
        <v>119409.86</v>
      </c>
      <c r="M963" s="37">
        <v>119409.86</v>
      </c>
      <c r="N963" s="37">
        <v>119409.86</v>
      </c>
      <c r="O963" s="37">
        <v>119409.86</v>
      </c>
      <c r="P963" s="37">
        <v>119409.86</v>
      </c>
      <c r="Q963" s="37">
        <v>119409.86</v>
      </c>
      <c r="R963" s="37">
        <v>119409.86</v>
      </c>
      <c r="S963" s="37">
        <v>119409.86</v>
      </c>
    </row>
    <row r="964" spans="2:19">
      <c r="B964" s="6">
        <v>2011</v>
      </c>
      <c r="C964" s="36"/>
      <c r="D964" s="36"/>
      <c r="E964" s="36"/>
      <c r="F964" s="36"/>
      <c r="G964" s="36"/>
      <c r="H964" s="37">
        <v>689242.35</v>
      </c>
      <c r="I964" s="37">
        <v>689242.35</v>
      </c>
      <c r="J964" s="37">
        <v>689242.35</v>
      </c>
      <c r="K964" s="37">
        <v>689242.35</v>
      </c>
      <c r="L964" s="37">
        <v>689242.35</v>
      </c>
      <c r="M964" s="37">
        <v>689242.35</v>
      </c>
      <c r="N964" s="37">
        <v>689242.35</v>
      </c>
      <c r="O964" s="37">
        <v>689242.35</v>
      </c>
      <c r="P964" s="37">
        <v>689242.35</v>
      </c>
      <c r="Q964" s="37">
        <v>689242.35</v>
      </c>
      <c r="R964" s="37">
        <v>689242.35</v>
      </c>
      <c r="S964" s="37">
        <v>689242.35</v>
      </c>
    </row>
    <row r="965" spans="2:19">
      <c r="B965" s="6">
        <v>2010</v>
      </c>
      <c r="C965" s="36"/>
      <c r="D965" s="36"/>
      <c r="E965" s="36"/>
      <c r="F965" s="36"/>
      <c r="G965" s="37">
        <v>44924.01</v>
      </c>
      <c r="H965" s="37">
        <v>44924.01</v>
      </c>
      <c r="I965" s="37">
        <v>44924.01</v>
      </c>
      <c r="J965" s="37">
        <v>44924.01</v>
      </c>
      <c r="K965" s="37">
        <v>44924.01</v>
      </c>
      <c r="L965" s="37">
        <v>44924.01</v>
      </c>
      <c r="M965" s="37">
        <v>44924.01</v>
      </c>
      <c r="N965" s="37">
        <v>44924.01</v>
      </c>
      <c r="O965" s="37">
        <v>44924.01</v>
      </c>
      <c r="P965" s="37">
        <v>44924.01</v>
      </c>
      <c r="Q965" s="37">
        <v>44924.01</v>
      </c>
      <c r="R965" s="37">
        <v>44924.01</v>
      </c>
      <c r="S965" s="37">
        <v>44924.01</v>
      </c>
    </row>
    <row r="966" spans="2:19">
      <c r="B966" s="6">
        <v>2009</v>
      </c>
      <c r="C966" s="36"/>
      <c r="D966" s="36"/>
      <c r="E966" s="36"/>
      <c r="F966" s="37">
        <v>187220.52</v>
      </c>
      <c r="G966" s="37">
        <v>187220.52</v>
      </c>
      <c r="H966" s="37">
        <v>187220.52</v>
      </c>
      <c r="I966" s="37">
        <v>187220.52</v>
      </c>
      <c r="J966" s="37">
        <v>187220.52</v>
      </c>
      <c r="K966" s="37">
        <v>187220.52</v>
      </c>
      <c r="L966" s="37">
        <v>187220.52</v>
      </c>
      <c r="M966" s="37">
        <v>187220.52</v>
      </c>
      <c r="N966" s="37">
        <v>187220.52</v>
      </c>
      <c r="O966" s="37">
        <v>187220.52</v>
      </c>
      <c r="P966" s="37">
        <v>187220.52</v>
      </c>
      <c r="Q966" s="37">
        <v>187220.52</v>
      </c>
      <c r="R966" s="37">
        <v>187220.52</v>
      </c>
      <c r="S966" s="37">
        <v>187220.52</v>
      </c>
    </row>
    <row r="967" spans="2:19">
      <c r="B967" s="6">
        <v>2008</v>
      </c>
      <c r="C967" s="36"/>
      <c r="D967" s="36"/>
      <c r="E967" s="37">
        <v>1870.6</v>
      </c>
      <c r="F967" s="37">
        <v>1870.6</v>
      </c>
      <c r="G967" s="37">
        <v>1870.6</v>
      </c>
      <c r="H967" s="37">
        <v>1870.6</v>
      </c>
      <c r="I967" s="37">
        <v>1870.6</v>
      </c>
      <c r="J967" s="37">
        <v>1870.6</v>
      </c>
      <c r="K967" s="37">
        <v>1870.6</v>
      </c>
      <c r="L967" s="37">
        <v>1870.6</v>
      </c>
      <c r="M967" s="37">
        <v>1870.6</v>
      </c>
      <c r="N967" s="37">
        <v>1870.6</v>
      </c>
      <c r="O967" s="37">
        <v>1870.6</v>
      </c>
      <c r="P967" s="37">
        <v>1870.6</v>
      </c>
      <c r="Q967" s="37">
        <v>1870.6</v>
      </c>
      <c r="R967" s="37">
        <v>1870.6</v>
      </c>
      <c r="S967" s="37">
        <v>1870.6</v>
      </c>
    </row>
    <row r="968" spans="2:19">
      <c r="B968" s="6">
        <v>2007</v>
      </c>
      <c r="C968" s="36"/>
      <c r="D968" s="37">
        <v>4551.8500000000004</v>
      </c>
      <c r="E968" s="37">
        <v>4551.8500000000004</v>
      </c>
      <c r="F968" s="37">
        <v>4551.8500000000004</v>
      </c>
      <c r="G968" s="37">
        <v>4551.8500000000004</v>
      </c>
      <c r="H968" s="37">
        <v>4551.8500000000004</v>
      </c>
      <c r="I968" s="37">
        <v>4551.8500000000004</v>
      </c>
      <c r="J968" s="37">
        <v>4551.8500000000004</v>
      </c>
      <c r="K968" s="37">
        <v>4551.8500000000004</v>
      </c>
      <c r="L968" s="37">
        <v>4551.8500000000004</v>
      </c>
      <c r="M968" s="37">
        <v>4551.8500000000004</v>
      </c>
      <c r="N968" s="37">
        <v>4551.8500000000004</v>
      </c>
      <c r="O968" s="37">
        <v>4551.8500000000004</v>
      </c>
      <c r="P968" s="37">
        <v>4551.8500000000004</v>
      </c>
      <c r="Q968" s="37">
        <v>4551.8500000000004</v>
      </c>
      <c r="R968" s="37">
        <v>4551.8500000000004</v>
      </c>
      <c r="S968" s="37">
        <v>4551.8500000000004</v>
      </c>
    </row>
    <row r="969" spans="2:19">
      <c r="B969" s="6">
        <v>2006</v>
      </c>
      <c r="C969" s="37">
        <v>11688.69</v>
      </c>
      <c r="D969" s="37">
        <v>11688.69</v>
      </c>
      <c r="E969" s="37">
        <v>11688.69</v>
      </c>
      <c r="F969" s="37">
        <v>11688.69</v>
      </c>
      <c r="G969" s="37">
        <v>11688.69</v>
      </c>
      <c r="H969" s="37">
        <v>11688.69</v>
      </c>
      <c r="I969" s="37">
        <v>11688.69</v>
      </c>
      <c r="J969" s="37">
        <v>11688.69</v>
      </c>
      <c r="K969" s="37">
        <v>11688.69</v>
      </c>
      <c r="L969" s="37">
        <v>11688.69</v>
      </c>
      <c r="M969" s="37">
        <v>11688.69</v>
      </c>
      <c r="N969" s="37">
        <v>11688.69</v>
      </c>
      <c r="O969" s="37">
        <v>11688.69</v>
      </c>
      <c r="P969" s="37">
        <v>11688.69</v>
      </c>
      <c r="Q969" s="37">
        <v>11688.69</v>
      </c>
      <c r="R969" s="37">
        <v>11688.69</v>
      </c>
      <c r="S969" s="37">
        <v>11688.69</v>
      </c>
    </row>
    <row r="970" spans="2:19">
      <c r="B970" s="6">
        <v>2005</v>
      </c>
      <c r="C970" s="37">
        <v>3695.44</v>
      </c>
      <c r="D970" s="37">
        <v>3695.44</v>
      </c>
      <c r="E970" s="37">
        <v>3695.44</v>
      </c>
      <c r="F970" s="37">
        <v>3695.44</v>
      </c>
      <c r="G970" s="37">
        <v>3695.44</v>
      </c>
      <c r="H970" s="37">
        <v>3695.44</v>
      </c>
      <c r="I970" s="37">
        <v>3695.44</v>
      </c>
      <c r="J970" s="37">
        <v>3695.44</v>
      </c>
      <c r="K970" s="37">
        <v>3695.44</v>
      </c>
      <c r="L970" s="37">
        <v>3695.44</v>
      </c>
      <c r="M970" s="37">
        <v>3695.44</v>
      </c>
      <c r="N970" s="37">
        <v>3695.44</v>
      </c>
      <c r="O970" s="37">
        <v>3695.44</v>
      </c>
      <c r="P970" s="37">
        <v>3695.44</v>
      </c>
      <c r="Q970" s="37">
        <v>3695.44</v>
      </c>
      <c r="R970" s="37">
        <v>3695.44</v>
      </c>
      <c r="S970" s="37">
        <v>3695.44</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32366.25</v>
      </c>
      <c r="D977" s="37">
        <v>32366.25</v>
      </c>
      <c r="E977" s="37">
        <v>32366.25</v>
      </c>
      <c r="F977" s="37">
        <v>32366.25</v>
      </c>
      <c r="G977" s="37">
        <v>32366.25</v>
      </c>
      <c r="H977" s="37">
        <v>32366.25</v>
      </c>
      <c r="I977" s="37">
        <v>32366.25</v>
      </c>
      <c r="J977" s="37">
        <v>32366.25</v>
      </c>
      <c r="K977" s="37">
        <v>32366.25</v>
      </c>
      <c r="L977" s="37">
        <v>32366.25</v>
      </c>
      <c r="M977" s="37">
        <v>32366.25</v>
      </c>
      <c r="N977" s="37">
        <v>32366.25</v>
      </c>
      <c r="O977" s="37">
        <v>32366.25</v>
      </c>
      <c r="P977" s="37">
        <v>32366.25</v>
      </c>
      <c r="Q977" s="37">
        <v>32366.25</v>
      </c>
      <c r="R977" s="37">
        <v>32366.25</v>
      </c>
      <c r="S977" s="37">
        <v>32366.25</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5043.49</v>
      </c>
      <c r="D980" s="37">
        <v>5043.49</v>
      </c>
      <c r="E980" s="37">
        <v>5043.49</v>
      </c>
      <c r="F980" s="37">
        <v>5043.49</v>
      </c>
      <c r="G980" s="37">
        <v>5043.49</v>
      </c>
      <c r="H980" s="37">
        <v>5043.49</v>
      </c>
      <c r="I980" s="37">
        <v>5043.49</v>
      </c>
      <c r="J980" s="37">
        <v>5043.49</v>
      </c>
      <c r="K980" s="37">
        <v>5043.49</v>
      </c>
      <c r="L980" s="37">
        <v>5043.49</v>
      </c>
      <c r="M980" s="37">
        <v>5043.49</v>
      </c>
      <c r="N980" s="37">
        <v>5043.49</v>
      </c>
      <c r="O980" s="37">
        <v>5043.49</v>
      </c>
      <c r="P980" s="37">
        <v>5043.49</v>
      </c>
      <c r="Q980" s="37">
        <v>5043.49</v>
      </c>
      <c r="R980" s="37">
        <v>5043.49</v>
      </c>
      <c r="S980" s="37">
        <v>5043.49</v>
      </c>
    </row>
    <row r="981" spans="2:19">
      <c r="B981" s="6">
        <v>1994</v>
      </c>
      <c r="C981" s="37">
        <v>25002.17</v>
      </c>
      <c r="D981" s="37">
        <v>25002.17</v>
      </c>
      <c r="E981" s="37">
        <v>25002.17</v>
      </c>
      <c r="F981" s="37">
        <v>25002.17</v>
      </c>
      <c r="G981" s="37">
        <v>25002.17</v>
      </c>
      <c r="H981" s="37">
        <v>25002.17</v>
      </c>
      <c r="I981" s="37">
        <v>25002.17</v>
      </c>
      <c r="J981" s="37">
        <v>25002.17</v>
      </c>
      <c r="K981" s="37">
        <v>25002.17</v>
      </c>
      <c r="L981" s="37">
        <v>25002.17</v>
      </c>
      <c r="M981" s="37">
        <v>25002.17</v>
      </c>
      <c r="N981" s="37">
        <v>25002.17</v>
      </c>
      <c r="O981" s="37">
        <v>25002.17</v>
      </c>
      <c r="P981" s="37">
        <v>25002.17</v>
      </c>
      <c r="Q981" s="37">
        <v>25002.17</v>
      </c>
      <c r="R981" s="37">
        <v>25002.17</v>
      </c>
      <c r="S981" s="37">
        <v>25002.17</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44179.519999999997</v>
      </c>
      <c r="D984" s="37">
        <v>44179.519999999997</v>
      </c>
      <c r="E984" s="37">
        <v>44179.519999999997</v>
      </c>
      <c r="F984" s="37">
        <v>44179.519999999997</v>
      </c>
      <c r="G984" s="37">
        <v>44179.519999999997</v>
      </c>
      <c r="H984" s="37">
        <v>44179.519999999997</v>
      </c>
      <c r="I984" s="37">
        <v>44179.519999999997</v>
      </c>
      <c r="J984" s="37">
        <v>44179.519999999997</v>
      </c>
      <c r="K984" s="37">
        <v>44179.519999999997</v>
      </c>
      <c r="L984" s="37">
        <v>44179.519999999997</v>
      </c>
      <c r="M984" s="37">
        <v>44179.519999999997</v>
      </c>
      <c r="N984" s="37">
        <v>44179.519999999997</v>
      </c>
      <c r="O984" s="37">
        <v>44179.519999999997</v>
      </c>
      <c r="P984" s="37">
        <v>44179.519999999997</v>
      </c>
      <c r="Q984" s="37">
        <v>44179.519999999997</v>
      </c>
      <c r="R984" s="37">
        <v>44179.519999999997</v>
      </c>
      <c r="S984" s="37">
        <v>44179.519999999997</v>
      </c>
    </row>
    <row r="985" spans="2:19">
      <c r="B985" s="6">
        <v>1990</v>
      </c>
      <c r="C985" s="37">
        <v>31365.87</v>
      </c>
      <c r="D985" s="37">
        <v>31365.87</v>
      </c>
      <c r="E985" s="37">
        <v>31365.87</v>
      </c>
      <c r="F985" s="37">
        <v>31365.87</v>
      </c>
      <c r="G985" s="37">
        <v>31365.87</v>
      </c>
      <c r="H985" s="37">
        <v>31365.87</v>
      </c>
      <c r="I985" s="37">
        <v>31365.87</v>
      </c>
      <c r="J985" s="37">
        <v>31365.87</v>
      </c>
      <c r="K985" s="37">
        <v>31365.87</v>
      </c>
      <c r="L985" s="37">
        <v>31365.87</v>
      </c>
      <c r="M985" s="37">
        <v>31365.87</v>
      </c>
      <c r="N985" s="37">
        <v>31365.87</v>
      </c>
      <c r="O985" s="37">
        <v>31365.87</v>
      </c>
      <c r="P985" s="37">
        <v>31365.87</v>
      </c>
      <c r="Q985" s="37">
        <v>31365.87</v>
      </c>
      <c r="R985" s="37">
        <v>31365.87</v>
      </c>
      <c r="S985" s="37">
        <v>31365.87</v>
      </c>
    </row>
    <row r="986" spans="2:19">
      <c r="B986" s="6">
        <v>1989</v>
      </c>
      <c r="C986" s="37">
        <v>61328.36</v>
      </c>
      <c r="D986" s="37">
        <v>61328.36</v>
      </c>
      <c r="E986" s="37">
        <v>61328.36</v>
      </c>
      <c r="F986" s="37">
        <v>61328.36</v>
      </c>
      <c r="G986" s="37">
        <v>61328.36</v>
      </c>
      <c r="H986" s="37">
        <v>61328.36</v>
      </c>
      <c r="I986" s="37">
        <v>61328.36</v>
      </c>
      <c r="J986" s="37">
        <v>61328.36</v>
      </c>
      <c r="K986" s="37">
        <v>61328.36</v>
      </c>
      <c r="L986" s="37">
        <v>61328.36</v>
      </c>
      <c r="M986" s="37">
        <v>61328.36</v>
      </c>
      <c r="N986" s="37">
        <v>61328.36</v>
      </c>
      <c r="O986" s="37">
        <v>61328.36</v>
      </c>
      <c r="P986" s="37">
        <v>61328.36</v>
      </c>
      <c r="Q986" s="37">
        <v>61328.36</v>
      </c>
      <c r="R986" s="37">
        <v>61328.36</v>
      </c>
      <c r="S986" s="37">
        <v>61328.36</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1569.79</v>
      </c>
      <c r="D988" s="37">
        <v>1569.79</v>
      </c>
      <c r="E988" s="37">
        <v>1569.79</v>
      </c>
      <c r="F988" s="37">
        <v>1569.79</v>
      </c>
      <c r="G988" s="37">
        <v>1569.79</v>
      </c>
      <c r="H988" s="37">
        <v>1569.79</v>
      </c>
      <c r="I988" s="37">
        <v>1569.79</v>
      </c>
      <c r="J988" s="37">
        <v>1569.79</v>
      </c>
      <c r="K988" s="37">
        <v>1569.79</v>
      </c>
      <c r="L988" s="37">
        <v>1569.79</v>
      </c>
      <c r="M988" s="37">
        <v>1569.79</v>
      </c>
      <c r="N988" s="37">
        <v>1569.79</v>
      </c>
      <c r="O988" s="37">
        <v>1569.79</v>
      </c>
      <c r="P988" s="37">
        <v>1569.79</v>
      </c>
      <c r="Q988" s="37">
        <v>1569.79</v>
      </c>
      <c r="R988" s="37">
        <v>1569.79</v>
      </c>
      <c r="S988" s="37">
        <v>1569.79</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13830.07</v>
      </c>
      <c r="D992" s="37">
        <v>13830.07</v>
      </c>
      <c r="E992" s="37">
        <v>13830.07</v>
      </c>
      <c r="F992" s="37">
        <v>13830.07</v>
      </c>
      <c r="G992" s="37">
        <v>13830.07</v>
      </c>
      <c r="H992" s="37">
        <v>13830.07</v>
      </c>
      <c r="I992" s="37">
        <v>13830.07</v>
      </c>
      <c r="J992" s="37">
        <v>13830.07</v>
      </c>
      <c r="K992" s="37">
        <v>13830.07</v>
      </c>
      <c r="L992" s="37">
        <v>13830.07</v>
      </c>
      <c r="M992" s="37">
        <v>13830.07</v>
      </c>
      <c r="N992" s="37">
        <v>13830.07</v>
      </c>
      <c r="O992" s="37">
        <v>13830.07</v>
      </c>
      <c r="P992" s="37">
        <v>13830.07</v>
      </c>
      <c r="Q992" s="37">
        <v>13830.07</v>
      </c>
      <c r="R992" s="37">
        <v>13830.07</v>
      </c>
      <c r="S992" s="37">
        <v>13830.07</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3148.3</v>
      </c>
      <c r="D995" s="37">
        <v>3148.3</v>
      </c>
      <c r="E995" s="37">
        <v>3148.3</v>
      </c>
      <c r="F995" s="37">
        <v>3148.3</v>
      </c>
      <c r="G995" s="37">
        <v>3148.3</v>
      </c>
      <c r="H995" s="37">
        <v>3148.3</v>
      </c>
      <c r="I995" s="37">
        <v>3148.3</v>
      </c>
      <c r="J995" s="37">
        <v>3148.3</v>
      </c>
      <c r="K995" s="37">
        <v>3148.3</v>
      </c>
      <c r="L995" s="37">
        <v>3148.3</v>
      </c>
      <c r="M995" s="37">
        <v>3148.3</v>
      </c>
      <c r="N995" s="37">
        <v>3148.3</v>
      </c>
      <c r="O995" s="37">
        <v>3148.3</v>
      </c>
      <c r="P995" s="37">
        <v>3148.3</v>
      </c>
      <c r="Q995" s="37">
        <v>3148.3</v>
      </c>
      <c r="R995" s="37">
        <v>3148.3</v>
      </c>
      <c r="S995" s="37">
        <v>3148.3</v>
      </c>
    </row>
    <row r="996" spans="2:19">
      <c r="B996" s="6">
        <v>1979</v>
      </c>
      <c r="C996" s="37">
        <v>12546.19</v>
      </c>
      <c r="D996" s="37">
        <v>12546.19</v>
      </c>
      <c r="E996" s="37">
        <v>12546.19</v>
      </c>
      <c r="F996" s="37">
        <v>12546.19</v>
      </c>
      <c r="G996" s="37">
        <v>12546.19</v>
      </c>
      <c r="H996" s="37">
        <v>12546.19</v>
      </c>
      <c r="I996" s="37">
        <v>12546.19</v>
      </c>
      <c r="J996" s="37">
        <v>12546.19</v>
      </c>
      <c r="K996" s="37">
        <v>12546.19</v>
      </c>
      <c r="L996" s="37">
        <v>12546.19</v>
      </c>
      <c r="M996" s="37">
        <v>12546.19</v>
      </c>
      <c r="N996" s="37">
        <v>12546.19</v>
      </c>
      <c r="O996" s="37">
        <v>12546.19</v>
      </c>
      <c r="P996" s="37">
        <v>12546.19</v>
      </c>
      <c r="Q996" s="37">
        <v>12546.19</v>
      </c>
      <c r="R996" s="37">
        <v>12546.19</v>
      </c>
      <c r="S996" s="37">
        <v>12546.19</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c r="D1035" s="37"/>
      <c r="E1035" s="37"/>
      <c r="F1035" s="37"/>
      <c r="G1035" s="37"/>
      <c r="H1035" s="37"/>
      <c r="I1035" s="37"/>
      <c r="J1035" s="37"/>
      <c r="K1035" s="37"/>
      <c r="L1035" s="37"/>
      <c r="M1035" s="37"/>
      <c r="N1035" s="37"/>
      <c r="O1035" s="37"/>
      <c r="P1035" s="37"/>
      <c r="Q1035" s="37"/>
      <c r="R1035" s="37">
        <v>0</v>
      </c>
      <c r="S1035" s="37">
        <v>0</v>
      </c>
    </row>
    <row r="1036" spans="2:19">
      <c r="B1036" s="6">
        <v>1939</v>
      </c>
      <c r="C1036" s="37"/>
      <c r="D1036" s="37"/>
      <c r="E1036" s="37"/>
      <c r="F1036" s="37"/>
      <c r="G1036" s="37"/>
      <c r="H1036" s="37"/>
      <c r="I1036" s="37"/>
      <c r="J1036" s="37"/>
      <c r="K1036" s="37"/>
      <c r="L1036" s="37"/>
      <c r="M1036" s="37"/>
      <c r="N1036" s="37"/>
      <c r="O1036" s="37"/>
      <c r="P1036" s="37"/>
      <c r="Q1036" s="37"/>
      <c r="R1036" s="37">
        <v>0</v>
      </c>
      <c r="S1036" s="37">
        <v>0</v>
      </c>
    </row>
    <row r="1037" spans="2:19">
      <c r="B1037" s="6">
        <v>1938</v>
      </c>
      <c r="C1037" s="37"/>
      <c r="D1037" s="37"/>
      <c r="E1037" s="37"/>
      <c r="F1037" s="37"/>
      <c r="G1037" s="37"/>
      <c r="H1037" s="37"/>
      <c r="I1037" s="37"/>
      <c r="J1037" s="37"/>
      <c r="K1037" s="37"/>
      <c r="L1037" s="37"/>
      <c r="M1037" s="37"/>
      <c r="N1037" s="37"/>
      <c r="O1037" s="37"/>
      <c r="P1037" s="37"/>
      <c r="Q1037" s="37"/>
      <c r="R1037" s="37">
        <v>0</v>
      </c>
      <c r="S1037" s="37">
        <v>0</v>
      </c>
    </row>
    <row r="1038" spans="2:19">
      <c r="B1038" s="6">
        <v>1937</v>
      </c>
      <c r="C1038" s="37"/>
      <c r="D1038" s="37"/>
      <c r="E1038" s="37"/>
      <c r="F1038" s="37"/>
      <c r="G1038" s="37"/>
      <c r="H1038" s="37"/>
      <c r="I1038" s="37"/>
      <c r="J1038" s="37"/>
      <c r="K1038" s="37"/>
      <c r="L1038" s="37"/>
      <c r="M1038" s="37"/>
      <c r="N1038" s="37"/>
      <c r="O1038" s="37"/>
      <c r="P1038" s="37"/>
      <c r="Q1038" s="37"/>
      <c r="R1038" s="37">
        <v>0</v>
      </c>
      <c r="S1038" s="37">
        <v>0</v>
      </c>
    </row>
    <row r="1039" spans="2:19">
      <c r="B1039" s="6">
        <v>1936</v>
      </c>
      <c r="C1039" s="37"/>
      <c r="D1039" s="37"/>
      <c r="E1039" s="37"/>
      <c r="F1039" s="37"/>
      <c r="G1039" s="37"/>
      <c r="H1039" s="37"/>
      <c r="I1039" s="37"/>
      <c r="J1039" s="37"/>
      <c r="K1039" s="37"/>
      <c r="L1039" s="37"/>
      <c r="M1039" s="37"/>
      <c r="N1039" s="37"/>
      <c r="O1039" s="37"/>
      <c r="P1039" s="37"/>
      <c r="Q1039" s="37"/>
      <c r="R1039" s="37">
        <v>0</v>
      </c>
      <c r="S1039" s="37">
        <v>0</v>
      </c>
    </row>
    <row r="1040" spans="2:19">
      <c r="B1040" s="6">
        <v>1935</v>
      </c>
      <c r="C1040" s="37"/>
      <c r="D1040" s="37"/>
      <c r="E1040" s="37"/>
      <c r="F1040" s="37"/>
      <c r="G1040" s="37"/>
      <c r="H1040" s="37"/>
      <c r="I1040" s="37"/>
      <c r="J1040" s="37"/>
      <c r="K1040" s="37"/>
      <c r="L1040" s="37"/>
      <c r="M1040" s="37"/>
      <c r="N1040" s="37"/>
      <c r="O1040" s="37"/>
      <c r="P1040" s="37"/>
      <c r="Q1040" s="37"/>
      <c r="R1040" s="37">
        <v>0</v>
      </c>
      <c r="S1040" s="37">
        <v>0</v>
      </c>
    </row>
    <row r="1041" spans="1:19">
      <c r="B1041" s="6">
        <v>1934</v>
      </c>
      <c r="C1041" s="37"/>
      <c r="D1041" s="37"/>
      <c r="E1041" s="37"/>
      <c r="F1041" s="37"/>
      <c r="G1041" s="37"/>
      <c r="H1041" s="37"/>
      <c r="I1041" s="37"/>
      <c r="J1041" s="37"/>
      <c r="K1041" s="37"/>
      <c r="L1041" s="37"/>
      <c r="M1041" s="37"/>
      <c r="N1041" s="37"/>
      <c r="O1041" s="37"/>
      <c r="P1041" s="37"/>
      <c r="Q1041" s="37"/>
      <c r="R1041" s="37">
        <v>0</v>
      </c>
      <c r="S1041" s="37">
        <v>0</v>
      </c>
    </row>
    <row r="1042" spans="1:19">
      <c r="B1042" s="6">
        <v>1933</v>
      </c>
      <c r="C1042" s="37"/>
      <c r="D1042" s="37"/>
      <c r="E1042" s="37"/>
      <c r="F1042" s="37"/>
      <c r="G1042" s="37"/>
      <c r="H1042" s="37"/>
      <c r="I1042" s="37"/>
      <c r="J1042" s="37"/>
      <c r="K1042" s="37"/>
      <c r="L1042" s="37"/>
      <c r="M1042" s="37"/>
      <c r="N1042" s="37"/>
      <c r="O1042" s="37"/>
      <c r="P1042" s="37"/>
      <c r="Q1042" s="37"/>
      <c r="R1042" s="37">
        <v>0</v>
      </c>
      <c r="S1042" s="37">
        <v>0</v>
      </c>
    </row>
    <row r="1043" spans="1:19">
      <c r="B1043" s="6">
        <v>1932</v>
      </c>
      <c r="C1043" s="37"/>
      <c r="D1043" s="37"/>
      <c r="E1043" s="37"/>
      <c r="F1043" s="37"/>
      <c r="G1043" s="37"/>
      <c r="H1043" s="37"/>
      <c r="I1043" s="37"/>
      <c r="J1043" s="37"/>
      <c r="K1043" s="37"/>
      <c r="L1043" s="37"/>
      <c r="M1043" s="37"/>
      <c r="N1043" s="37"/>
      <c r="O1043" s="37"/>
      <c r="P1043" s="37"/>
      <c r="Q1043" s="37"/>
      <c r="R1043" s="37">
        <v>0</v>
      </c>
      <c r="S1043" s="37">
        <v>0</v>
      </c>
    </row>
    <row r="1044" spans="1:19">
      <c r="B1044" s="6">
        <v>1931</v>
      </c>
      <c r="C1044" s="37"/>
      <c r="D1044" s="37"/>
      <c r="E1044" s="37"/>
      <c r="F1044" s="37"/>
      <c r="G1044" s="37"/>
      <c r="H1044" s="37"/>
      <c r="I1044" s="37"/>
      <c r="J1044" s="37"/>
      <c r="K1044" s="37"/>
      <c r="L1044" s="37"/>
      <c r="M1044" s="37"/>
      <c r="N1044" s="37"/>
      <c r="O1044" s="37"/>
      <c r="P1044" s="37"/>
      <c r="Q1044" s="37"/>
      <c r="R1044" s="37">
        <v>0</v>
      </c>
      <c r="S1044" s="37">
        <v>0</v>
      </c>
    </row>
    <row r="1045" spans="1:19">
      <c r="B1045" s="6">
        <v>1930</v>
      </c>
      <c r="C1045" s="37"/>
      <c r="D1045" s="37"/>
      <c r="E1045" s="37"/>
      <c r="F1045" s="37"/>
      <c r="G1045" s="37"/>
      <c r="H1045" s="37"/>
      <c r="I1045" s="37"/>
      <c r="J1045" s="37"/>
      <c r="K1045" s="37"/>
      <c r="L1045" s="37"/>
      <c r="M1045" s="37"/>
      <c r="N1045" s="37"/>
      <c r="O1045" s="37"/>
      <c r="P1045" s="37"/>
      <c r="Q1045" s="37"/>
      <c r="R1045" s="37">
        <v>0</v>
      </c>
      <c r="S1045" s="37">
        <v>0</v>
      </c>
    </row>
    <row r="1046" spans="1:19">
      <c r="A1046" s="75" t="s">
        <v>17</v>
      </c>
      <c r="B1046" s="7" t="s">
        <v>10</v>
      </c>
      <c r="C1046" s="8">
        <f>SUM(C969:C1045)</f>
        <v>245764.13999999998</v>
      </c>
      <c r="D1046" s="8">
        <f>SUM(D968:D1045)</f>
        <v>250315.98999999996</v>
      </c>
      <c r="E1046" s="8">
        <f>SUM(E967:E1045)</f>
        <v>252186.59</v>
      </c>
      <c r="F1046" s="8">
        <f>SUM(F966:F1045)</f>
        <v>439407.11</v>
      </c>
      <c r="G1046" s="8">
        <f>SUM(G965:G1045)</f>
        <v>484331.11999999994</v>
      </c>
      <c r="H1046" s="8">
        <f>SUM(H959:H1045)</f>
        <v>1173573.4700000002</v>
      </c>
      <c r="I1046" s="8">
        <f>SUM(I959:I1045)</f>
        <v>1292983.33</v>
      </c>
      <c r="J1046" s="8">
        <f t="shared" ref="J1046" si="17">SUM(J959:J1045)</f>
        <v>1489046.2400000002</v>
      </c>
      <c r="K1046" s="8">
        <f>SUM(K959:K1045)</f>
        <v>2219611.4599999995</v>
      </c>
      <c r="L1046" s="8">
        <f t="shared" ref="L1046" si="18">SUM(L959:L1045)</f>
        <v>2348907.3999999994</v>
      </c>
      <c r="M1046" s="8">
        <f>SUM(M959:M1045)</f>
        <v>2413422.88</v>
      </c>
      <c r="N1046" s="11">
        <f>SUM(N954:N1045)</f>
        <v>2489575.0199999996</v>
      </c>
      <c r="O1046" s="11">
        <f>SUM(O954:O1045)</f>
        <v>2926520.8699999996</v>
      </c>
      <c r="P1046" s="11">
        <f>SUM(P954:P1045)</f>
        <v>3762636.6599999997</v>
      </c>
      <c r="Q1046" s="11">
        <f>SUM(Q954:Q1045)</f>
        <v>4485743.6400000006</v>
      </c>
      <c r="R1046" s="11">
        <f>SUM(R953:R1045)</f>
        <v>5346554.6800000006</v>
      </c>
      <c r="S1046" s="11">
        <f>SUM(S953:S1045)</f>
        <v>6232895.79</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289841.86</v>
      </c>
    </row>
    <row r="1144" spans="1:19">
      <c r="A1144" s="38"/>
      <c r="B1144" s="6">
        <v>2021</v>
      </c>
      <c r="C1144" s="36"/>
      <c r="D1144" s="36"/>
      <c r="E1144" s="36"/>
      <c r="F1144" s="36"/>
      <c r="G1144" s="36"/>
      <c r="H1144" s="36"/>
      <c r="I1144" s="36"/>
      <c r="J1144" s="36"/>
      <c r="K1144" s="36"/>
      <c r="L1144" s="36"/>
      <c r="M1144" s="36"/>
      <c r="N1144" s="36"/>
      <c r="O1144" s="36"/>
      <c r="P1144" s="36"/>
      <c r="Q1144" s="36"/>
      <c r="R1144" s="37">
        <v>815127.51</v>
      </c>
      <c r="S1144" s="37">
        <v>815127.51</v>
      </c>
    </row>
    <row r="1145" spans="1:19">
      <c r="B1145" s="6">
        <v>2020</v>
      </c>
      <c r="C1145" s="36"/>
      <c r="D1145" s="36"/>
      <c r="E1145" s="36"/>
      <c r="F1145" s="36"/>
      <c r="G1145" s="36"/>
      <c r="H1145" s="36"/>
      <c r="I1145" s="36"/>
      <c r="J1145" s="36"/>
      <c r="K1145" s="36"/>
      <c r="L1145" s="36"/>
      <c r="M1145" s="36"/>
      <c r="N1145" s="36"/>
      <c r="O1145" s="36"/>
      <c r="P1145" s="36"/>
      <c r="Q1145" s="37">
        <v>308913.69</v>
      </c>
      <c r="R1145" s="37">
        <v>308913.69</v>
      </c>
      <c r="S1145" s="37">
        <v>308913.69</v>
      </c>
    </row>
    <row r="1146" spans="1:19">
      <c r="A1146" s="40"/>
      <c r="B1146" s="6">
        <v>2019</v>
      </c>
      <c r="C1146" s="36"/>
      <c r="D1146" s="36"/>
      <c r="E1146" s="36"/>
      <c r="F1146" s="36"/>
      <c r="G1146" s="36"/>
      <c r="H1146" s="36"/>
      <c r="I1146" s="36"/>
      <c r="J1146" s="36"/>
      <c r="K1146" s="36"/>
      <c r="L1146" s="36"/>
      <c r="M1146" s="36"/>
      <c r="N1146" s="36"/>
      <c r="O1146" s="36"/>
      <c r="P1146" s="37">
        <v>148415.24</v>
      </c>
      <c r="Q1146" s="37">
        <v>148415.24</v>
      </c>
      <c r="R1146" s="37">
        <v>148415.24</v>
      </c>
      <c r="S1146" s="37">
        <v>148415.24</v>
      </c>
    </row>
    <row r="1147" spans="1:19">
      <c r="A1147" s="40"/>
      <c r="B1147" s="6">
        <v>2018</v>
      </c>
      <c r="C1147" s="36"/>
      <c r="D1147" s="36"/>
      <c r="E1147" s="36"/>
      <c r="F1147" s="36"/>
      <c r="G1147" s="36"/>
      <c r="H1147" s="36"/>
      <c r="I1147" s="36"/>
      <c r="J1147" s="36"/>
      <c r="K1147" s="36"/>
      <c r="L1147" s="36"/>
      <c r="M1147" s="36"/>
      <c r="N1147" s="36"/>
      <c r="O1147" s="37">
        <v>126581.62</v>
      </c>
      <c r="P1147" s="37">
        <v>126581.62</v>
      </c>
      <c r="Q1147" s="37">
        <v>126581.62</v>
      </c>
      <c r="R1147" s="37">
        <v>126581.62</v>
      </c>
      <c r="S1147" s="37">
        <v>126581.62</v>
      </c>
    </row>
    <row r="1148" spans="1:19">
      <c r="A1148" s="40"/>
      <c r="B1148" s="6">
        <v>2017</v>
      </c>
      <c r="C1148" s="36"/>
      <c r="D1148" s="36"/>
      <c r="E1148" s="36"/>
      <c r="F1148" s="36"/>
      <c r="G1148" s="36"/>
      <c r="H1148" s="36"/>
      <c r="I1148" s="36"/>
      <c r="J1148" s="36"/>
      <c r="K1148" s="36"/>
      <c r="L1148" s="36"/>
      <c r="M1148" s="36"/>
      <c r="N1148" s="37">
        <v>234146.67</v>
      </c>
      <c r="O1148" s="37">
        <v>234146.67</v>
      </c>
      <c r="P1148" s="37">
        <v>234146.67</v>
      </c>
      <c r="Q1148" s="37">
        <v>234146.67</v>
      </c>
      <c r="R1148" s="37">
        <v>234146.67</v>
      </c>
      <c r="S1148" s="37">
        <v>234146.67</v>
      </c>
    </row>
    <row r="1149" spans="1:19">
      <c r="B1149" s="6">
        <v>2016</v>
      </c>
      <c r="C1149" s="36"/>
      <c r="D1149" s="36"/>
      <c r="E1149" s="36"/>
      <c r="F1149" s="36"/>
      <c r="G1149" s="36"/>
      <c r="H1149" s="36"/>
      <c r="I1149" s="36"/>
      <c r="J1149" s="36"/>
      <c r="K1149" s="36"/>
      <c r="L1149" s="36"/>
      <c r="M1149" s="37">
        <v>221692.88</v>
      </c>
      <c r="N1149" s="37">
        <v>221692.88</v>
      </c>
      <c r="O1149" s="37">
        <v>221692.88</v>
      </c>
      <c r="P1149" s="37">
        <v>221692.88</v>
      </c>
      <c r="Q1149" s="37">
        <v>221692.88</v>
      </c>
      <c r="R1149" s="37">
        <v>221692.88</v>
      </c>
      <c r="S1149" s="37">
        <v>221692.88</v>
      </c>
    </row>
    <row r="1150" spans="1:19">
      <c r="B1150" s="6">
        <v>2015</v>
      </c>
      <c r="C1150" s="36"/>
      <c r="D1150" s="36"/>
      <c r="E1150" s="36"/>
      <c r="F1150" s="36"/>
      <c r="G1150" s="36"/>
      <c r="H1150" s="36"/>
      <c r="I1150" s="36"/>
      <c r="J1150" s="36"/>
      <c r="K1150" s="36"/>
      <c r="L1150" s="37">
        <v>128204.17</v>
      </c>
      <c r="M1150" s="37">
        <v>128204.17</v>
      </c>
      <c r="N1150" s="37">
        <v>128204.17</v>
      </c>
      <c r="O1150" s="37">
        <v>128204.17</v>
      </c>
      <c r="P1150" s="37">
        <v>128204.17</v>
      </c>
      <c r="Q1150" s="37">
        <v>128204.17</v>
      </c>
      <c r="R1150" s="37">
        <v>128204.17</v>
      </c>
      <c r="S1150" s="37">
        <v>128204.17</v>
      </c>
    </row>
    <row r="1151" spans="1:19">
      <c r="B1151" s="6">
        <v>2014</v>
      </c>
      <c r="C1151" s="36"/>
      <c r="D1151" s="36"/>
      <c r="E1151" s="36"/>
      <c r="F1151" s="36"/>
      <c r="G1151" s="36"/>
      <c r="H1151" s="36"/>
      <c r="I1151" s="36"/>
      <c r="J1151" s="36"/>
      <c r="K1151" s="37">
        <v>220286.44</v>
      </c>
      <c r="L1151" s="37">
        <v>220286.44</v>
      </c>
      <c r="M1151" s="37">
        <v>220286.44</v>
      </c>
      <c r="N1151" s="37">
        <v>220286.44</v>
      </c>
      <c r="O1151" s="37">
        <v>220286.44</v>
      </c>
      <c r="P1151" s="37">
        <v>220286.44</v>
      </c>
      <c r="Q1151" s="37">
        <v>220286.44</v>
      </c>
      <c r="R1151" s="37">
        <v>220286.44</v>
      </c>
      <c r="S1151" s="37">
        <v>220286.44</v>
      </c>
    </row>
    <row r="1152" spans="1:19">
      <c r="B1152" s="6">
        <v>2013</v>
      </c>
      <c r="C1152" s="36"/>
      <c r="D1152" s="36"/>
      <c r="E1152" s="36"/>
      <c r="F1152" s="36"/>
      <c r="G1152" s="36"/>
      <c r="H1152" s="36"/>
      <c r="I1152" s="36"/>
      <c r="J1152" s="37">
        <v>275650.23</v>
      </c>
      <c r="K1152" s="37">
        <v>275650.23</v>
      </c>
      <c r="L1152" s="37">
        <v>275650.23</v>
      </c>
      <c r="M1152" s="37">
        <v>275650.23</v>
      </c>
      <c r="N1152" s="37">
        <v>275650.23</v>
      </c>
      <c r="O1152" s="37">
        <v>275650.23</v>
      </c>
      <c r="P1152" s="37">
        <v>275650.23</v>
      </c>
      <c r="Q1152" s="37">
        <v>275650.23</v>
      </c>
      <c r="R1152" s="37">
        <v>275650.23</v>
      </c>
      <c r="S1152" s="37">
        <v>275650.23</v>
      </c>
    </row>
    <row r="1153" spans="2:19">
      <c r="B1153" s="6">
        <v>2012</v>
      </c>
      <c r="C1153" s="36"/>
      <c r="D1153" s="36"/>
      <c r="E1153" s="36"/>
      <c r="F1153" s="36"/>
      <c r="G1153" s="36"/>
      <c r="H1153" s="36"/>
      <c r="I1153" s="37">
        <v>335349.57</v>
      </c>
      <c r="J1153" s="37">
        <v>335349.57</v>
      </c>
      <c r="K1153" s="37">
        <v>335349.57</v>
      </c>
      <c r="L1153" s="37">
        <v>335349.57</v>
      </c>
      <c r="M1153" s="37">
        <v>335349.57</v>
      </c>
      <c r="N1153" s="37">
        <v>335349.57</v>
      </c>
      <c r="O1153" s="37">
        <v>335349.57</v>
      </c>
      <c r="P1153" s="37">
        <v>335349.57</v>
      </c>
      <c r="Q1153" s="37">
        <v>335349.57</v>
      </c>
      <c r="R1153" s="37">
        <v>335349.57</v>
      </c>
      <c r="S1153" s="37">
        <v>335349.57</v>
      </c>
    </row>
    <row r="1154" spans="2:19">
      <c r="B1154" s="6">
        <v>2011</v>
      </c>
      <c r="C1154" s="36"/>
      <c r="D1154" s="36"/>
      <c r="E1154" s="36"/>
      <c r="F1154" s="36"/>
      <c r="G1154" s="36"/>
      <c r="H1154" s="37">
        <v>366861.59</v>
      </c>
      <c r="I1154" s="37">
        <v>366861.59</v>
      </c>
      <c r="J1154" s="37">
        <v>366861.59</v>
      </c>
      <c r="K1154" s="37">
        <v>366861.59</v>
      </c>
      <c r="L1154" s="37">
        <v>366861.59</v>
      </c>
      <c r="M1154" s="37">
        <v>366861.59</v>
      </c>
      <c r="N1154" s="37">
        <v>366861.59</v>
      </c>
      <c r="O1154" s="37">
        <v>366861.59</v>
      </c>
      <c r="P1154" s="37">
        <v>366861.59</v>
      </c>
      <c r="Q1154" s="37">
        <v>366861.59</v>
      </c>
      <c r="R1154" s="37">
        <v>366861.59</v>
      </c>
      <c r="S1154" s="37">
        <v>366861.59</v>
      </c>
    </row>
    <row r="1155" spans="2:19">
      <c r="B1155" s="6">
        <v>2010</v>
      </c>
      <c r="C1155" s="36"/>
      <c r="D1155" s="36"/>
      <c r="E1155" s="36"/>
      <c r="F1155" s="36"/>
      <c r="G1155" s="37">
        <v>334114.98</v>
      </c>
      <c r="H1155" s="37">
        <v>334114.98</v>
      </c>
      <c r="I1155" s="37">
        <v>334114.98</v>
      </c>
      <c r="J1155" s="37">
        <v>334114.98</v>
      </c>
      <c r="K1155" s="37">
        <v>334114.98</v>
      </c>
      <c r="L1155" s="37">
        <v>334114.98</v>
      </c>
      <c r="M1155" s="37">
        <v>334114.98</v>
      </c>
      <c r="N1155" s="37">
        <v>334114.98</v>
      </c>
      <c r="O1155" s="37">
        <v>334114.98</v>
      </c>
      <c r="P1155" s="37">
        <v>334114.98</v>
      </c>
      <c r="Q1155" s="37">
        <v>334114.98</v>
      </c>
      <c r="R1155" s="37">
        <v>334114.98</v>
      </c>
      <c r="S1155" s="37">
        <v>334114.98</v>
      </c>
    </row>
    <row r="1156" spans="2:19">
      <c r="B1156" s="6">
        <v>2009</v>
      </c>
      <c r="C1156" s="36"/>
      <c r="D1156" s="36"/>
      <c r="E1156" s="36"/>
      <c r="F1156" s="37">
        <v>166611.88</v>
      </c>
      <c r="G1156" s="37">
        <v>166611.88</v>
      </c>
      <c r="H1156" s="37">
        <v>166611.88</v>
      </c>
      <c r="I1156" s="37">
        <v>166611.88</v>
      </c>
      <c r="J1156" s="37">
        <v>166611.88</v>
      </c>
      <c r="K1156" s="37">
        <v>166611.88</v>
      </c>
      <c r="L1156" s="37">
        <v>166611.88</v>
      </c>
      <c r="M1156" s="37">
        <v>166611.88</v>
      </c>
      <c r="N1156" s="37">
        <v>166611.88</v>
      </c>
      <c r="O1156" s="37">
        <v>166611.88</v>
      </c>
      <c r="P1156" s="37">
        <v>166611.88</v>
      </c>
      <c r="Q1156" s="37">
        <v>166611.88</v>
      </c>
      <c r="R1156" s="37">
        <v>166611.88</v>
      </c>
      <c r="S1156" s="37">
        <v>166611.88</v>
      </c>
    </row>
    <row r="1157" spans="2:19">
      <c r="B1157" s="6">
        <v>2008</v>
      </c>
      <c r="C1157" s="36"/>
      <c r="D1157" s="36"/>
      <c r="E1157" s="37">
        <v>181001.43</v>
      </c>
      <c r="F1157" s="37">
        <v>181001.43</v>
      </c>
      <c r="G1157" s="37">
        <v>181001.43</v>
      </c>
      <c r="H1157" s="37">
        <v>181001.43</v>
      </c>
      <c r="I1157" s="37">
        <v>181001.43</v>
      </c>
      <c r="J1157" s="37">
        <v>181001.43</v>
      </c>
      <c r="K1157" s="37">
        <v>181001.43</v>
      </c>
      <c r="L1157" s="37">
        <v>181001.43</v>
      </c>
      <c r="M1157" s="37">
        <v>181001.43</v>
      </c>
      <c r="N1157" s="37">
        <v>181001.43</v>
      </c>
      <c r="O1157" s="37">
        <v>181001.43</v>
      </c>
      <c r="P1157" s="37">
        <v>181001.43</v>
      </c>
      <c r="Q1157" s="37">
        <v>181001.43</v>
      </c>
      <c r="R1157" s="37">
        <v>181001.43</v>
      </c>
      <c r="S1157" s="37">
        <v>181001.43</v>
      </c>
    </row>
    <row r="1158" spans="2:19">
      <c r="B1158" s="6">
        <v>2007</v>
      </c>
      <c r="C1158" s="36"/>
      <c r="D1158" s="37">
        <v>82223.95</v>
      </c>
      <c r="E1158" s="37">
        <v>82223.95</v>
      </c>
      <c r="F1158" s="37">
        <v>82223.95</v>
      </c>
      <c r="G1158" s="37">
        <v>82223.95</v>
      </c>
      <c r="H1158" s="37">
        <v>82223.95</v>
      </c>
      <c r="I1158" s="37">
        <v>82223.95</v>
      </c>
      <c r="J1158" s="37">
        <v>82223.95</v>
      </c>
      <c r="K1158" s="37">
        <v>82223.95</v>
      </c>
      <c r="L1158" s="37">
        <v>82223.95</v>
      </c>
      <c r="M1158" s="37">
        <v>82223.95</v>
      </c>
      <c r="N1158" s="37">
        <v>82223.95</v>
      </c>
      <c r="O1158" s="37">
        <v>82223.95</v>
      </c>
      <c r="P1158" s="37">
        <v>82223.95</v>
      </c>
      <c r="Q1158" s="37">
        <v>82223.95</v>
      </c>
      <c r="R1158" s="37">
        <v>82223.95</v>
      </c>
      <c r="S1158" s="37">
        <v>82223.95</v>
      </c>
    </row>
    <row r="1159" spans="2:19">
      <c r="B1159" s="6">
        <v>2006</v>
      </c>
      <c r="C1159" s="37">
        <v>41233.94</v>
      </c>
      <c r="D1159" s="37">
        <v>41233.94</v>
      </c>
      <c r="E1159" s="37">
        <v>41233.94</v>
      </c>
      <c r="F1159" s="37">
        <v>41233.94</v>
      </c>
      <c r="G1159" s="37">
        <v>41233.94</v>
      </c>
      <c r="H1159" s="37">
        <v>41233.94</v>
      </c>
      <c r="I1159" s="37">
        <v>41233.94</v>
      </c>
      <c r="J1159" s="37">
        <v>41233.94</v>
      </c>
      <c r="K1159" s="37">
        <v>41233.94</v>
      </c>
      <c r="L1159" s="37">
        <v>41233.94</v>
      </c>
      <c r="M1159" s="37">
        <v>41233.94</v>
      </c>
      <c r="N1159" s="37">
        <v>41233.94</v>
      </c>
      <c r="O1159" s="37">
        <v>41233.94</v>
      </c>
      <c r="P1159" s="37">
        <v>41233.94</v>
      </c>
      <c r="Q1159" s="37">
        <v>41233.94</v>
      </c>
      <c r="R1159" s="37">
        <v>41233.94</v>
      </c>
      <c r="S1159" s="37">
        <v>41233.94</v>
      </c>
    </row>
    <row r="1160" spans="2:19">
      <c r="B1160" s="6">
        <v>2005</v>
      </c>
      <c r="C1160" s="37">
        <v>109195.03</v>
      </c>
      <c r="D1160" s="37">
        <v>109195.03</v>
      </c>
      <c r="E1160" s="37">
        <v>109195.03</v>
      </c>
      <c r="F1160" s="37">
        <v>109195.03</v>
      </c>
      <c r="G1160" s="37">
        <v>109195.03</v>
      </c>
      <c r="H1160" s="37">
        <v>109195.03</v>
      </c>
      <c r="I1160" s="37">
        <v>109195.03</v>
      </c>
      <c r="J1160" s="37">
        <v>109195.03</v>
      </c>
      <c r="K1160" s="37">
        <v>109195.03</v>
      </c>
      <c r="L1160" s="37">
        <v>109195.03</v>
      </c>
      <c r="M1160" s="37">
        <v>109195.03</v>
      </c>
      <c r="N1160" s="37">
        <v>109195.03</v>
      </c>
      <c r="O1160" s="37">
        <v>109195.03</v>
      </c>
      <c r="P1160" s="37">
        <v>109195.03</v>
      </c>
      <c r="Q1160" s="37">
        <v>109195.03</v>
      </c>
      <c r="R1160" s="37">
        <v>109195.03</v>
      </c>
      <c r="S1160" s="37">
        <v>109195.03</v>
      </c>
    </row>
    <row r="1161" spans="2:19">
      <c r="B1161" s="6">
        <v>2004</v>
      </c>
      <c r="C1161" s="37">
        <v>130666.69</v>
      </c>
      <c r="D1161" s="37">
        <v>130666.69</v>
      </c>
      <c r="E1161" s="37">
        <v>130666.69</v>
      </c>
      <c r="F1161" s="37">
        <v>130666.69</v>
      </c>
      <c r="G1161" s="37">
        <v>130666.69</v>
      </c>
      <c r="H1161" s="37">
        <v>130666.69</v>
      </c>
      <c r="I1161" s="37">
        <v>130666.69</v>
      </c>
      <c r="J1161" s="37">
        <v>130666.69</v>
      </c>
      <c r="K1161" s="37">
        <v>130666.69</v>
      </c>
      <c r="L1161" s="37">
        <v>130666.69</v>
      </c>
      <c r="M1161" s="37">
        <v>130666.69</v>
      </c>
      <c r="N1161" s="37">
        <v>130666.69</v>
      </c>
      <c r="O1161" s="37">
        <v>130666.69</v>
      </c>
      <c r="P1161" s="37">
        <v>130666.69</v>
      </c>
      <c r="Q1161" s="37">
        <v>130666.69</v>
      </c>
      <c r="R1161" s="37">
        <v>130666.69</v>
      </c>
      <c r="S1161" s="37">
        <v>130666.69</v>
      </c>
    </row>
    <row r="1162" spans="2:19">
      <c r="B1162" s="6">
        <v>2003</v>
      </c>
      <c r="C1162" s="37">
        <v>87253.03</v>
      </c>
      <c r="D1162" s="37">
        <v>87253.03</v>
      </c>
      <c r="E1162" s="37">
        <v>87253.03</v>
      </c>
      <c r="F1162" s="37">
        <v>87253.03</v>
      </c>
      <c r="G1162" s="37">
        <v>87253.03</v>
      </c>
      <c r="H1162" s="37">
        <v>87253.03</v>
      </c>
      <c r="I1162" s="37">
        <v>87253.03</v>
      </c>
      <c r="J1162" s="37">
        <v>87253.03</v>
      </c>
      <c r="K1162" s="37">
        <v>87253.03</v>
      </c>
      <c r="L1162" s="37">
        <v>87253.03</v>
      </c>
      <c r="M1162" s="37">
        <v>87253.03</v>
      </c>
      <c r="N1162" s="37">
        <v>87253.03</v>
      </c>
      <c r="O1162" s="37">
        <v>87253.03</v>
      </c>
      <c r="P1162" s="37">
        <v>87253.03</v>
      </c>
      <c r="Q1162" s="37">
        <v>87253.03</v>
      </c>
      <c r="R1162" s="37">
        <v>87253.03</v>
      </c>
      <c r="S1162" s="37">
        <v>87253.03</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4090.34</v>
      </c>
      <c r="D1166" s="37">
        <v>4090.34</v>
      </c>
      <c r="E1166" s="37">
        <v>4090.34</v>
      </c>
      <c r="F1166" s="37">
        <v>4090.34</v>
      </c>
      <c r="G1166" s="37">
        <v>4090.34</v>
      </c>
      <c r="H1166" s="37">
        <v>4090.34</v>
      </c>
      <c r="I1166" s="37">
        <v>4090.34</v>
      </c>
      <c r="J1166" s="37">
        <v>4090.34</v>
      </c>
      <c r="K1166" s="37">
        <v>4090.34</v>
      </c>
      <c r="L1166" s="37">
        <v>4090.34</v>
      </c>
      <c r="M1166" s="37">
        <v>4090.34</v>
      </c>
      <c r="N1166" s="37">
        <v>4090.34</v>
      </c>
      <c r="O1166" s="37">
        <v>4090.34</v>
      </c>
      <c r="P1166" s="37">
        <v>4090.34</v>
      </c>
      <c r="Q1166" s="37">
        <v>4090.34</v>
      </c>
      <c r="R1166" s="37">
        <v>4090.34</v>
      </c>
      <c r="S1166" s="37">
        <v>4090.34</v>
      </c>
    </row>
    <row r="1167" spans="2:19">
      <c r="B1167" s="6">
        <v>1998</v>
      </c>
      <c r="C1167" s="37">
        <v>16011.04</v>
      </c>
      <c r="D1167" s="37">
        <v>16011.04</v>
      </c>
      <c r="E1167" s="37">
        <v>16011.04</v>
      </c>
      <c r="F1167" s="37">
        <v>16011.04</v>
      </c>
      <c r="G1167" s="37">
        <v>16011.04</v>
      </c>
      <c r="H1167" s="37">
        <v>16011.04</v>
      </c>
      <c r="I1167" s="37">
        <v>16011.04</v>
      </c>
      <c r="J1167" s="37">
        <v>16011.04</v>
      </c>
      <c r="K1167" s="37">
        <v>16011.04</v>
      </c>
      <c r="L1167" s="37">
        <v>16011.04</v>
      </c>
      <c r="M1167" s="37">
        <v>16011.04</v>
      </c>
      <c r="N1167" s="37">
        <v>16011.04</v>
      </c>
      <c r="O1167" s="37">
        <v>16011.04</v>
      </c>
      <c r="P1167" s="37">
        <v>16011.04</v>
      </c>
      <c r="Q1167" s="37">
        <v>16011.04</v>
      </c>
      <c r="R1167" s="37">
        <v>16011.04</v>
      </c>
      <c r="S1167" s="37">
        <v>16011.04</v>
      </c>
    </row>
    <row r="1168" spans="2:19">
      <c r="B1168" s="6">
        <v>1997</v>
      </c>
      <c r="C1168" s="37">
        <v>39369.47</v>
      </c>
      <c r="D1168" s="37">
        <v>39369.47</v>
      </c>
      <c r="E1168" s="37">
        <v>39369.47</v>
      </c>
      <c r="F1168" s="37">
        <v>39369.47</v>
      </c>
      <c r="G1168" s="37">
        <v>39369.47</v>
      </c>
      <c r="H1168" s="37">
        <v>39369.47</v>
      </c>
      <c r="I1168" s="37">
        <v>39369.47</v>
      </c>
      <c r="J1168" s="37">
        <v>39369.47</v>
      </c>
      <c r="K1168" s="37">
        <v>39369.47</v>
      </c>
      <c r="L1168" s="37">
        <v>39369.47</v>
      </c>
      <c r="M1168" s="37">
        <v>39369.47</v>
      </c>
      <c r="N1168" s="37">
        <v>39369.47</v>
      </c>
      <c r="O1168" s="37">
        <v>39369.47</v>
      </c>
      <c r="P1168" s="37">
        <v>39369.47</v>
      </c>
      <c r="Q1168" s="37">
        <v>39369.47</v>
      </c>
      <c r="R1168" s="37">
        <v>39369.47</v>
      </c>
      <c r="S1168" s="37">
        <v>39369.47</v>
      </c>
    </row>
    <row r="1169" spans="2:19">
      <c r="B1169" s="6">
        <v>1996</v>
      </c>
      <c r="C1169" s="37">
        <v>68879.56</v>
      </c>
      <c r="D1169" s="37">
        <v>68879.56</v>
      </c>
      <c r="E1169" s="37">
        <v>68879.56</v>
      </c>
      <c r="F1169" s="37">
        <v>68879.56</v>
      </c>
      <c r="G1169" s="37">
        <v>68879.56</v>
      </c>
      <c r="H1169" s="37">
        <v>68879.56</v>
      </c>
      <c r="I1169" s="37">
        <v>68879.56</v>
      </c>
      <c r="J1169" s="37">
        <v>68879.56</v>
      </c>
      <c r="K1169" s="37">
        <v>68879.56</v>
      </c>
      <c r="L1169" s="37">
        <v>68879.56</v>
      </c>
      <c r="M1169" s="37">
        <v>68879.56</v>
      </c>
      <c r="N1169" s="37">
        <v>68879.56</v>
      </c>
      <c r="O1169" s="37">
        <v>68879.56</v>
      </c>
      <c r="P1169" s="37">
        <v>68879.56</v>
      </c>
      <c r="Q1169" s="37">
        <v>68879.56</v>
      </c>
      <c r="R1169" s="37">
        <v>68879.56</v>
      </c>
      <c r="S1169" s="37">
        <v>68879.56</v>
      </c>
    </row>
    <row r="1170" spans="2:19">
      <c r="B1170" s="6">
        <v>1995</v>
      </c>
      <c r="C1170" s="37">
        <v>48699.92</v>
      </c>
      <c r="D1170" s="37">
        <v>48699.92</v>
      </c>
      <c r="E1170" s="37">
        <v>48699.92</v>
      </c>
      <c r="F1170" s="37">
        <v>48699.92</v>
      </c>
      <c r="G1170" s="37">
        <v>48699.92</v>
      </c>
      <c r="H1170" s="37">
        <v>48699.92</v>
      </c>
      <c r="I1170" s="37">
        <v>48699.92</v>
      </c>
      <c r="J1170" s="37">
        <v>48699.92</v>
      </c>
      <c r="K1170" s="37">
        <v>48699.92</v>
      </c>
      <c r="L1170" s="37">
        <v>48699.92</v>
      </c>
      <c r="M1170" s="37">
        <v>48699.92</v>
      </c>
      <c r="N1170" s="37">
        <v>48699.92</v>
      </c>
      <c r="O1170" s="37">
        <v>48699.92</v>
      </c>
      <c r="P1170" s="37">
        <v>48699.92</v>
      </c>
      <c r="Q1170" s="37">
        <v>48699.92</v>
      </c>
      <c r="R1170" s="37">
        <v>48699.92</v>
      </c>
      <c r="S1170" s="37">
        <v>48699.92</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23268.91</v>
      </c>
      <c r="D1172" s="37">
        <v>23268.91</v>
      </c>
      <c r="E1172" s="37">
        <v>23268.91</v>
      </c>
      <c r="F1172" s="37">
        <v>23268.91</v>
      </c>
      <c r="G1172" s="37">
        <v>23268.91</v>
      </c>
      <c r="H1172" s="37">
        <v>23268.91</v>
      </c>
      <c r="I1172" s="37">
        <v>23268.91</v>
      </c>
      <c r="J1172" s="37">
        <v>23268.91</v>
      </c>
      <c r="K1172" s="37">
        <v>23268.91</v>
      </c>
      <c r="L1172" s="37">
        <v>23268.91</v>
      </c>
      <c r="M1172" s="37">
        <v>23268.91</v>
      </c>
      <c r="N1172" s="37">
        <v>23268.91</v>
      </c>
      <c r="O1172" s="37">
        <v>23268.91</v>
      </c>
      <c r="P1172" s="37">
        <v>23268.91</v>
      </c>
      <c r="Q1172" s="37">
        <v>23268.91</v>
      </c>
      <c r="R1172" s="37">
        <v>23268.91</v>
      </c>
      <c r="S1172" s="37">
        <v>23268.91</v>
      </c>
    </row>
    <row r="1173" spans="2:19">
      <c r="B1173" s="6">
        <v>1992</v>
      </c>
      <c r="C1173" s="37">
        <v>3162.8500000000004</v>
      </c>
      <c r="D1173" s="37">
        <v>3162.8500000000004</v>
      </c>
      <c r="E1173" s="37">
        <v>3162.8500000000004</v>
      </c>
      <c r="F1173" s="37">
        <v>3162.8500000000004</v>
      </c>
      <c r="G1173" s="37">
        <v>3162.8500000000004</v>
      </c>
      <c r="H1173" s="37">
        <v>3162.8500000000004</v>
      </c>
      <c r="I1173" s="37">
        <v>3162.8500000000004</v>
      </c>
      <c r="J1173" s="37">
        <v>3162.8500000000004</v>
      </c>
      <c r="K1173" s="37">
        <v>3162.8500000000004</v>
      </c>
      <c r="L1173" s="37">
        <v>3162.8500000000004</v>
      </c>
      <c r="M1173" s="37">
        <v>3162.8500000000004</v>
      </c>
      <c r="N1173" s="37">
        <v>3162.8500000000004</v>
      </c>
      <c r="O1173" s="37">
        <v>3162.8500000000004</v>
      </c>
      <c r="P1173" s="37">
        <v>3162.8500000000004</v>
      </c>
      <c r="Q1173" s="37">
        <v>3162.8500000000004</v>
      </c>
      <c r="R1173" s="37">
        <v>3162.8500000000004</v>
      </c>
      <c r="S1173" s="37">
        <v>3162.8500000000004</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17630.879999999997</v>
      </c>
      <c r="D1176" s="37">
        <v>17630.879999999997</v>
      </c>
      <c r="E1176" s="37">
        <v>17630.879999999997</v>
      </c>
      <c r="F1176" s="37">
        <v>17630.879999999997</v>
      </c>
      <c r="G1176" s="37">
        <v>17630.879999999997</v>
      </c>
      <c r="H1176" s="37">
        <v>17630.879999999997</v>
      </c>
      <c r="I1176" s="37">
        <v>17630.879999999997</v>
      </c>
      <c r="J1176" s="37">
        <v>17630.879999999997</v>
      </c>
      <c r="K1176" s="37">
        <v>17630.879999999997</v>
      </c>
      <c r="L1176" s="37">
        <v>17630.879999999997</v>
      </c>
      <c r="M1176" s="37">
        <v>17630.879999999997</v>
      </c>
      <c r="N1176" s="37">
        <v>17630.879999999997</v>
      </c>
      <c r="O1176" s="37">
        <v>17630.879999999997</v>
      </c>
      <c r="P1176" s="37">
        <v>17630.879999999997</v>
      </c>
      <c r="Q1176" s="37">
        <v>17630.879999999997</v>
      </c>
      <c r="R1176" s="37">
        <v>17630.879999999997</v>
      </c>
      <c r="S1176" s="37">
        <v>17630.879999999997</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3470.1399999999994</v>
      </c>
      <c r="D1178" s="37">
        <v>3470.1399999999994</v>
      </c>
      <c r="E1178" s="37">
        <v>3470.1399999999994</v>
      </c>
      <c r="F1178" s="37">
        <v>3470.1399999999994</v>
      </c>
      <c r="G1178" s="37">
        <v>3470.1399999999994</v>
      </c>
      <c r="H1178" s="37">
        <v>3470.1399999999994</v>
      </c>
      <c r="I1178" s="37">
        <v>3470.1399999999994</v>
      </c>
      <c r="J1178" s="37">
        <v>3470.1399999999994</v>
      </c>
      <c r="K1178" s="37">
        <v>3470.1399999999994</v>
      </c>
      <c r="L1178" s="37">
        <v>3470.1399999999994</v>
      </c>
      <c r="M1178" s="37">
        <v>3470.1399999999994</v>
      </c>
      <c r="N1178" s="37">
        <v>3470.1399999999994</v>
      </c>
      <c r="O1178" s="37">
        <v>3470.1399999999994</v>
      </c>
      <c r="P1178" s="37">
        <v>3470.1399999999994</v>
      </c>
      <c r="Q1178" s="37">
        <v>3470.1399999999994</v>
      </c>
      <c r="R1178" s="37">
        <v>3470.1399999999994</v>
      </c>
      <c r="S1178" s="37">
        <v>3470.1399999999994</v>
      </c>
    </row>
    <row r="1179" spans="2:19">
      <c r="B1179" s="6">
        <v>1986</v>
      </c>
      <c r="C1179" s="37">
        <v>58245.17</v>
      </c>
      <c r="D1179" s="37">
        <v>58245.17</v>
      </c>
      <c r="E1179" s="37">
        <v>58245.17</v>
      </c>
      <c r="F1179" s="37">
        <v>58245.17</v>
      </c>
      <c r="G1179" s="37">
        <v>58245.17</v>
      </c>
      <c r="H1179" s="37">
        <v>58245.17</v>
      </c>
      <c r="I1179" s="37">
        <v>58245.17</v>
      </c>
      <c r="J1179" s="37">
        <v>58245.17</v>
      </c>
      <c r="K1179" s="37">
        <v>58245.17</v>
      </c>
      <c r="L1179" s="37">
        <v>58245.17</v>
      </c>
      <c r="M1179" s="37">
        <v>58245.17</v>
      </c>
      <c r="N1179" s="37">
        <v>58245.17</v>
      </c>
      <c r="O1179" s="37">
        <v>58245.17</v>
      </c>
      <c r="P1179" s="37">
        <v>58245.17</v>
      </c>
      <c r="Q1179" s="37">
        <v>58245.17</v>
      </c>
      <c r="R1179" s="37">
        <v>58245.17</v>
      </c>
      <c r="S1179" s="37">
        <v>58245.17</v>
      </c>
    </row>
    <row r="1180" spans="2:19">
      <c r="B1180" s="6">
        <v>1985</v>
      </c>
      <c r="C1180" s="37">
        <v>-0.44000000000232831</v>
      </c>
      <c r="D1180" s="37">
        <v>-0.44000000000232831</v>
      </c>
      <c r="E1180" s="37">
        <v>-0.44000000000232831</v>
      </c>
      <c r="F1180" s="37">
        <v>-0.44000000000232831</v>
      </c>
      <c r="G1180" s="37">
        <v>-0.44000000000232831</v>
      </c>
      <c r="H1180" s="37">
        <v>-0.44000000000232831</v>
      </c>
      <c r="I1180" s="37">
        <v>-0.44000000000232831</v>
      </c>
      <c r="J1180" s="37">
        <v>-0.44000000000232831</v>
      </c>
      <c r="K1180" s="37">
        <v>-0.44000000000232831</v>
      </c>
      <c r="L1180" s="37">
        <v>-0.44000000000232831</v>
      </c>
      <c r="M1180" s="37">
        <v>-0.44000000000232831</v>
      </c>
      <c r="N1180" s="37">
        <v>-0.44000000000232831</v>
      </c>
      <c r="O1180" s="37">
        <v>-0.44000000000232831</v>
      </c>
      <c r="P1180" s="37">
        <v>-0.44000000000232831</v>
      </c>
      <c r="Q1180" s="37">
        <v>-0.44000000000232831</v>
      </c>
      <c r="R1180" s="37">
        <v>-0.44000000000232831</v>
      </c>
      <c r="S1180" s="37">
        <v>-0.44000000000232831</v>
      </c>
    </row>
    <row r="1181" spans="2:19">
      <c r="B1181" s="6">
        <v>1984</v>
      </c>
      <c r="C1181" s="37">
        <v>1273.6300000000047</v>
      </c>
      <c r="D1181" s="37">
        <v>1273.6300000000047</v>
      </c>
      <c r="E1181" s="37">
        <v>1273.6300000000047</v>
      </c>
      <c r="F1181" s="37">
        <v>1273.6300000000047</v>
      </c>
      <c r="G1181" s="37">
        <v>1273.6300000000047</v>
      </c>
      <c r="H1181" s="37">
        <v>1273.6300000000047</v>
      </c>
      <c r="I1181" s="37">
        <v>1273.6300000000047</v>
      </c>
      <c r="J1181" s="37">
        <v>1273.6300000000047</v>
      </c>
      <c r="K1181" s="37">
        <v>1273.6300000000047</v>
      </c>
      <c r="L1181" s="37">
        <v>1273.6300000000047</v>
      </c>
      <c r="M1181" s="37">
        <v>1273.6300000000047</v>
      </c>
      <c r="N1181" s="37">
        <v>1273.6300000000047</v>
      </c>
      <c r="O1181" s="37">
        <v>1273.6300000000047</v>
      </c>
      <c r="P1181" s="37">
        <v>1273.6300000000047</v>
      </c>
      <c r="Q1181" s="37">
        <v>1273.6300000000047</v>
      </c>
      <c r="R1181" s="37">
        <v>1273.6300000000047</v>
      </c>
      <c r="S1181" s="37">
        <v>1273.6300000000047</v>
      </c>
    </row>
    <row r="1182" spans="2:19">
      <c r="B1182" s="6">
        <v>1983</v>
      </c>
      <c r="C1182" s="37">
        <v>130766.47</v>
      </c>
      <c r="D1182" s="37">
        <v>130766.47</v>
      </c>
      <c r="E1182" s="37">
        <v>130766.47</v>
      </c>
      <c r="F1182" s="37">
        <v>130766.47</v>
      </c>
      <c r="G1182" s="37">
        <v>130766.47</v>
      </c>
      <c r="H1182" s="37">
        <v>130766.47</v>
      </c>
      <c r="I1182" s="37">
        <v>130766.47</v>
      </c>
      <c r="J1182" s="37">
        <v>130766.47</v>
      </c>
      <c r="K1182" s="37">
        <v>130766.47</v>
      </c>
      <c r="L1182" s="37">
        <v>130766.47</v>
      </c>
      <c r="M1182" s="37">
        <v>130766.47</v>
      </c>
      <c r="N1182" s="37">
        <v>130766.47</v>
      </c>
      <c r="O1182" s="37">
        <v>130766.47</v>
      </c>
      <c r="P1182" s="37">
        <v>130766.47</v>
      </c>
      <c r="Q1182" s="37">
        <v>130766.47</v>
      </c>
      <c r="R1182" s="37">
        <v>130766.47</v>
      </c>
      <c r="S1182" s="37">
        <v>130766.47</v>
      </c>
    </row>
    <row r="1183" spans="2:19">
      <c r="B1183" s="6">
        <v>1982</v>
      </c>
      <c r="C1183" s="37">
        <v>14226.339999999997</v>
      </c>
      <c r="D1183" s="37">
        <v>14226.339999999997</v>
      </c>
      <c r="E1183" s="37">
        <v>14226.339999999997</v>
      </c>
      <c r="F1183" s="37">
        <v>14226.339999999997</v>
      </c>
      <c r="G1183" s="37">
        <v>14226.339999999997</v>
      </c>
      <c r="H1183" s="37">
        <v>14226.339999999997</v>
      </c>
      <c r="I1183" s="37">
        <v>14226.339999999997</v>
      </c>
      <c r="J1183" s="37">
        <v>14226.339999999997</v>
      </c>
      <c r="K1183" s="37">
        <v>14226.339999999997</v>
      </c>
      <c r="L1183" s="37">
        <v>14226.339999999997</v>
      </c>
      <c r="M1183" s="37">
        <v>14226.339999999997</v>
      </c>
      <c r="N1183" s="37">
        <v>14226.339999999997</v>
      </c>
      <c r="O1183" s="37">
        <v>14226.339999999997</v>
      </c>
      <c r="P1183" s="37">
        <v>14226.339999999997</v>
      </c>
      <c r="Q1183" s="37">
        <v>14226.339999999997</v>
      </c>
      <c r="R1183" s="37">
        <v>14226.339999999997</v>
      </c>
      <c r="S1183" s="37">
        <v>14226.339999999997</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797442.97</v>
      </c>
      <c r="D1236" s="8">
        <f>SUM(D1158:D1235)</f>
        <v>879666.92000000016</v>
      </c>
      <c r="E1236" s="8">
        <f>SUM(E1157:E1235)</f>
        <v>1060668.3500000001</v>
      </c>
      <c r="F1236" s="8">
        <f>SUM(F1156:F1235)</f>
        <v>1227280.23</v>
      </c>
      <c r="G1236" s="8">
        <f>SUM(G1155:G1235)</f>
        <v>1561395.21</v>
      </c>
      <c r="H1236" s="8">
        <f>SUM(H1149:H1235)</f>
        <v>1928256.7999999998</v>
      </c>
      <c r="I1236" s="8">
        <f>SUM(I1149:I1235)</f>
        <v>2263606.3699999996</v>
      </c>
      <c r="J1236" s="8">
        <f t="shared" ref="J1236" si="21">SUM(J1149:J1235)</f>
        <v>2539256.6</v>
      </c>
      <c r="K1236" s="8">
        <f>SUM(K1149:K1235)</f>
        <v>2759543.0399999996</v>
      </c>
      <c r="L1236" s="8">
        <f t="shared" ref="L1236" si="22">SUM(L1149:L1235)</f>
        <v>2887747.2099999995</v>
      </c>
      <c r="M1236" s="8">
        <f>SUM(M1149:M1235)</f>
        <v>3109440.0900000003</v>
      </c>
      <c r="N1236" s="11">
        <f>SUM(N1144:N1235)</f>
        <v>3343586.7600000002</v>
      </c>
      <c r="O1236" s="11">
        <f>SUM(O1144:O1235)</f>
        <v>3470168.3800000004</v>
      </c>
      <c r="P1236" s="11">
        <f>SUM(P1144:P1235)</f>
        <v>3618583.62</v>
      </c>
      <c r="Q1236" s="11">
        <f>SUM(Q1144:Q1235)</f>
        <v>3927497.31</v>
      </c>
      <c r="R1236" s="11">
        <f>SUM(R1143:R1235)</f>
        <v>4742624.8199999975</v>
      </c>
      <c r="S1236" s="11">
        <f>SUM(S1143:S1235)</f>
        <v>5032466.6799999978</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1053829.24</v>
      </c>
    </row>
    <row r="1239" spans="1:19">
      <c r="A1239" s="38"/>
      <c r="B1239" s="6">
        <v>2021</v>
      </c>
      <c r="C1239" s="36"/>
      <c r="D1239" s="36"/>
      <c r="E1239" s="36"/>
      <c r="F1239" s="36"/>
      <c r="G1239" s="36"/>
      <c r="H1239" s="36"/>
      <c r="I1239" s="36"/>
      <c r="J1239" s="36"/>
      <c r="K1239" s="36"/>
      <c r="L1239" s="36"/>
      <c r="M1239" s="36"/>
      <c r="N1239" s="36"/>
      <c r="O1239" s="36"/>
      <c r="P1239" s="36"/>
      <c r="Q1239" s="36"/>
      <c r="R1239" s="37">
        <v>533291.25</v>
      </c>
      <c r="S1239" s="37">
        <v>533291.25</v>
      </c>
    </row>
    <row r="1240" spans="1:19">
      <c r="B1240" s="6">
        <v>2020</v>
      </c>
      <c r="C1240" s="36"/>
      <c r="D1240" s="36"/>
      <c r="E1240" s="36"/>
      <c r="F1240" s="36"/>
      <c r="G1240" s="36"/>
      <c r="H1240" s="36"/>
      <c r="I1240" s="36"/>
      <c r="J1240" s="36"/>
      <c r="K1240" s="36"/>
      <c r="L1240" s="36"/>
      <c r="M1240" s="36"/>
      <c r="N1240" s="36"/>
      <c r="O1240" s="36"/>
      <c r="P1240" s="36"/>
      <c r="Q1240" s="37">
        <v>1030126.22</v>
      </c>
      <c r="R1240" s="37">
        <v>1030126.22</v>
      </c>
      <c r="S1240" s="37">
        <v>1030126.22</v>
      </c>
    </row>
    <row r="1241" spans="1:19">
      <c r="A1241" s="40"/>
      <c r="B1241" s="6">
        <v>2019</v>
      </c>
      <c r="C1241" s="36"/>
      <c r="D1241" s="36"/>
      <c r="E1241" s="36"/>
      <c r="F1241" s="36"/>
      <c r="G1241" s="36"/>
      <c r="H1241" s="36"/>
      <c r="I1241" s="36"/>
      <c r="J1241" s="36"/>
      <c r="K1241" s="36"/>
      <c r="L1241" s="36"/>
      <c r="M1241" s="36"/>
      <c r="N1241" s="36"/>
      <c r="O1241" s="36"/>
      <c r="P1241" s="37">
        <v>680074.8</v>
      </c>
      <c r="Q1241" s="37">
        <v>680074.8</v>
      </c>
      <c r="R1241" s="37">
        <v>680074.8</v>
      </c>
      <c r="S1241" s="37">
        <v>680074.8</v>
      </c>
    </row>
    <row r="1242" spans="1:19">
      <c r="A1242" s="40"/>
      <c r="B1242" s="6">
        <v>2018</v>
      </c>
      <c r="C1242" s="36"/>
      <c r="D1242" s="36"/>
      <c r="E1242" s="36"/>
      <c r="F1242" s="36"/>
      <c r="G1242" s="36"/>
      <c r="H1242" s="36"/>
      <c r="I1242" s="36"/>
      <c r="J1242" s="36"/>
      <c r="K1242" s="36"/>
      <c r="L1242" s="36"/>
      <c r="M1242" s="36"/>
      <c r="N1242" s="36"/>
      <c r="O1242" s="37">
        <v>714766.67</v>
      </c>
      <c r="P1242" s="37">
        <v>714766.67</v>
      </c>
      <c r="Q1242" s="37">
        <v>714766.67</v>
      </c>
      <c r="R1242" s="37">
        <v>714766.67</v>
      </c>
      <c r="S1242" s="37">
        <v>714766.67</v>
      </c>
    </row>
    <row r="1243" spans="1:19">
      <c r="A1243" s="40"/>
      <c r="B1243" s="6">
        <v>2017</v>
      </c>
      <c r="C1243" s="36"/>
      <c r="D1243" s="36"/>
      <c r="E1243" s="36"/>
      <c r="F1243" s="36"/>
      <c r="G1243" s="36"/>
      <c r="H1243" s="36"/>
      <c r="I1243" s="36"/>
      <c r="J1243" s="36"/>
      <c r="K1243" s="36"/>
      <c r="L1243" s="36"/>
      <c r="M1243" s="36"/>
      <c r="N1243" s="37">
        <v>1450504.77</v>
      </c>
      <c r="O1243" s="37">
        <v>1450504.77</v>
      </c>
      <c r="P1243" s="37">
        <v>1450504.77</v>
      </c>
      <c r="Q1243" s="37">
        <v>1450504.77</v>
      </c>
      <c r="R1243" s="37">
        <v>1450504.77</v>
      </c>
      <c r="S1243" s="37">
        <v>1450504.77</v>
      </c>
    </row>
    <row r="1244" spans="1:19">
      <c r="B1244" s="6">
        <v>2016</v>
      </c>
      <c r="C1244" s="36"/>
      <c r="D1244" s="36"/>
      <c r="E1244" s="36"/>
      <c r="F1244" s="36"/>
      <c r="G1244" s="36"/>
      <c r="H1244" s="36"/>
      <c r="I1244" s="36"/>
      <c r="J1244" s="36"/>
      <c r="K1244" s="36"/>
      <c r="L1244" s="36"/>
      <c r="M1244" s="37">
        <v>4787362.0599999996</v>
      </c>
      <c r="N1244" s="37">
        <v>4787362.0599999996</v>
      </c>
      <c r="O1244" s="37">
        <v>4787362.0599999996</v>
      </c>
      <c r="P1244" s="37">
        <v>4787362.0599999996</v>
      </c>
      <c r="Q1244" s="37">
        <v>4787362.0599999996</v>
      </c>
      <c r="R1244" s="37">
        <v>4787362.0599999996</v>
      </c>
      <c r="S1244" s="37">
        <v>4787362.0599999996</v>
      </c>
    </row>
    <row r="1245" spans="1:19">
      <c r="B1245" s="6">
        <v>2015</v>
      </c>
      <c r="C1245" s="36"/>
      <c r="D1245" s="36"/>
      <c r="E1245" s="36"/>
      <c r="F1245" s="36"/>
      <c r="G1245" s="36"/>
      <c r="H1245" s="36"/>
      <c r="I1245" s="36"/>
      <c r="J1245" s="36"/>
      <c r="K1245" s="36"/>
      <c r="L1245" s="37">
        <v>5452899.959999999</v>
      </c>
      <c r="M1245" s="37">
        <v>5452899.959999999</v>
      </c>
      <c r="N1245" s="37">
        <v>5452899.959999999</v>
      </c>
      <c r="O1245" s="37">
        <v>5452899.959999999</v>
      </c>
      <c r="P1245" s="37">
        <v>5452899.959999999</v>
      </c>
      <c r="Q1245" s="37">
        <v>5452899.959999999</v>
      </c>
      <c r="R1245" s="37">
        <v>5452899.959999999</v>
      </c>
      <c r="S1245" s="37">
        <v>5452899.959999999</v>
      </c>
    </row>
    <row r="1246" spans="1:19">
      <c r="B1246" s="6">
        <v>2014</v>
      </c>
      <c r="C1246" s="36"/>
      <c r="D1246" s="36"/>
      <c r="E1246" s="36"/>
      <c r="F1246" s="36"/>
      <c r="G1246" s="36"/>
      <c r="H1246" s="36"/>
      <c r="I1246" s="36"/>
      <c r="J1246" s="36"/>
      <c r="K1246" s="37">
        <v>1543425</v>
      </c>
      <c r="L1246" s="37">
        <v>1543425</v>
      </c>
      <c r="M1246" s="37">
        <v>1543425</v>
      </c>
      <c r="N1246" s="37">
        <v>1543425</v>
      </c>
      <c r="O1246" s="37">
        <v>1543425</v>
      </c>
      <c r="P1246" s="37">
        <v>1543425</v>
      </c>
      <c r="Q1246" s="37">
        <v>1543425</v>
      </c>
      <c r="R1246" s="37">
        <v>1543425</v>
      </c>
      <c r="S1246" s="37">
        <v>1543425</v>
      </c>
    </row>
    <row r="1247" spans="1:19">
      <c r="B1247" s="6">
        <v>2013</v>
      </c>
      <c r="C1247" s="36"/>
      <c r="D1247" s="36"/>
      <c r="E1247" s="36"/>
      <c r="F1247" s="36"/>
      <c r="G1247" s="36"/>
      <c r="H1247" s="36"/>
      <c r="I1247" s="36"/>
      <c r="J1247" s="37">
        <v>1880247.53</v>
      </c>
      <c r="K1247" s="37">
        <v>1880247.53</v>
      </c>
      <c r="L1247" s="37">
        <v>1880247.53</v>
      </c>
      <c r="M1247" s="37">
        <v>1880247.53</v>
      </c>
      <c r="N1247" s="37">
        <v>1880247.53</v>
      </c>
      <c r="O1247" s="37">
        <v>1880247.53</v>
      </c>
      <c r="P1247" s="37">
        <v>1880247.53</v>
      </c>
      <c r="Q1247" s="37">
        <v>1880247.53</v>
      </c>
      <c r="R1247" s="37">
        <v>1880247.53</v>
      </c>
      <c r="S1247" s="37">
        <v>1880247.53</v>
      </c>
    </row>
    <row r="1248" spans="1:19">
      <c r="B1248" s="6">
        <v>2012</v>
      </c>
      <c r="C1248" s="36"/>
      <c r="D1248" s="36"/>
      <c r="E1248" s="36"/>
      <c r="F1248" s="36"/>
      <c r="G1248" s="36"/>
      <c r="H1248" s="36"/>
      <c r="I1248" s="37">
        <v>1039463.65</v>
      </c>
      <c r="J1248" s="37">
        <v>1039463.65</v>
      </c>
      <c r="K1248" s="37">
        <v>1039463.65</v>
      </c>
      <c r="L1248" s="37">
        <v>1039463.65</v>
      </c>
      <c r="M1248" s="37">
        <v>1039463.65</v>
      </c>
      <c r="N1248" s="37">
        <v>1039463.65</v>
      </c>
      <c r="O1248" s="37">
        <v>1039463.65</v>
      </c>
      <c r="P1248" s="37">
        <v>1039463.65</v>
      </c>
      <c r="Q1248" s="37">
        <v>1039463.65</v>
      </c>
      <c r="R1248" s="37">
        <v>1039463.65</v>
      </c>
      <c r="S1248" s="37">
        <v>1039463.65</v>
      </c>
    </row>
    <row r="1249" spans="2:19">
      <c r="B1249" s="6">
        <v>2011</v>
      </c>
      <c r="C1249" s="36"/>
      <c r="D1249" s="36"/>
      <c r="E1249" s="36"/>
      <c r="F1249" s="36"/>
      <c r="G1249" s="36"/>
      <c r="H1249" s="37">
        <v>1468461.95</v>
      </c>
      <c r="I1249" s="37">
        <v>1468461.95</v>
      </c>
      <c r="J1249" s="37">
        <v>1468461.95</v>
      </c>
      <c r="K1249" s="37">
        <v>1468461.95</v>
      </c>
      <c r="L1249" s="37">
        <v>1468461.95</v>
      </c>
      <c r="M1249" s="37">
        <v>1468461.95</v>
      </c>
      <c r="N1249" s="37">
        <v>1468461.95</v>
      </c>
      <c r="O1249" s="37">
        <v>1468461.95</v>
      </c>
      <c r="P1249" s="37">
        <v>1468461.95</v>
      </c>
      <c r="Q1249" s="37">
        <v>1468461.95</v>
      </c>
      <c r="R1249" s="37">
        <v>1468461.95</v>
      </c>
      <c r="S1249" s="37">
        <v>1468461.95</v>
      </c>
    </row>
    <row r="1250" spans="2:19">
      <c r="B1250" s="6">
        <v>2010</v>
      </c>
      <c r="C1250" s="36"/>
      <c r="D1250" s="36"/>
      <c r="E1250" s="36"/>
      <c r="F1250" s="36"/>
      <c r="G1250" s="37">
        <v>1529399.22</v>
      </c>
      <c r="H1250" s="37">
        <v>1529399.22</v>
      </c>
      <c r="I1250" s="37">
        <v>1529399.22</v>
      </c>
      <c r="J1250" s="37">
        <v>1529399.22</v>
      </c>
      <c r="K1250" s="37">
        <v>1529399.22</v>
      </c>
      <c r="L1250" s="37">
        <v>1529399.22</v>
      </c>
      <c r="M1250" s="37">
        <v>1529399.22</v>
      </c>
      <c r="N1250" s="37">
        <v>1529399.22</v>
      </c>
      <c r="O1250" s="37">
        <v>1529399.22</v>
      </c>
      <c r="P1250" s="37">
        <v>1529399.22</v>
      </c>
      <c r="Q1250" s="37">
        <v>1529399.22</v>
      </c>
      <c r="R1250" s="37">
        <v>1529399.22</v>
      </c>
      <c r="S1250" s="37">
        <v>1529399.22</v>
      </c>
    </row>
    <row r="1251" spans="2:19">
      <c r="B1251" s="6">
        <v>2009</v>
      </c>
      <c r="C1251" s="36"/>
      <c r="D1251" s="36"/>
      <c r="E1251" s="36"/>
      <c r="F1251" s="37">
        <v>470495.47</v>
      </c>
      <c r="G1251" s="37">
        <v>470495.47</v>
      </c>
      <c r="H1251" s="37">
        <v>470495.47</v>
      </c>
      <c r="I1251" s="37">
        <v>470495.47</v>
      </c>
      <c r="J1251" s="37">
        <v>470495.47</v>
      </c>
      <c r="K1251" s="37">
        <v>470495.47</v>
      </c>
      <c r="L1251" s="37">
        <v>470495.47</v>
      </c>
      <c r="M1251" s="37">
        <v>470495.47</v>
      </c>
      <c r="N1251" s="37">
        <v>470495.47</v>
      </c>
      <c r="O1251" s="37">
        <v>470495.47</v>
      </c>
      <c r="P1251" s="37">
        <v>470495.47</v>
      </c>
      <c r="Q1251" s="37">
        <v>470495.47</v>
      </c>
      <c r="R1251" s="37">
        <v>470495.47</v>
      </c>
      <c r="S1251" s="37">
        <v>470495.47</v>
      </c>
    </row>
    <row r="1252" spans="2:19">
      <c r="B1252" s="6">
        <v>2008</v>
      </c>
      <c r="C1252" s="36"/>
      <c r="D1252" s="36"/>
      <c r="E1252" s="37">
        <v>3249663.76</v>
      </c>
      <c r="F1252" s="37">
        <v>3249663.76</v>
      </c>
      <c r="G1252" s="37">
        <v>3249663.76</v>
      </c>
      <c r="H1252" s="37">
        <v>3249663.76</v>
      </c>
      <c r="I1252" s="37">
        <v>3249663.76</v>
      </c>
      <c r="J1252" s="37">
        <v>3249663.76</v>
      </c>
      <c r="K1252" s="37">
        <v>3249663.76</v>
      </c>
      <c r="L1252" s="37">
        <v>3249663.76</v>
      </c>
      <c r="M1252" s="37">
        <v>3249663.76</v>
      </c>
      <c r="N1252" s="37">
        <v>3249663.76</v>
      </c>
      <c r="O1252" s="37">
        <v>3249663.76</v>
      </c>
      <c r="P1252" s="37">
        <v>3249663.76</v>
      </c>
      <c r="Q1252" s="37">
        <v>3249663.76</v>
      </c>
      <c r="R1252" s="37">
        <v>3249663.76</v>
      </c>
      <c r="S1252" s="37">
        <v>3249663.76</v>
      </c>
    </row>
    <row r="1253" spans="2:19">
      <c r="B1253" s="6">
        <v>2007</v>
      </c>
      <c r="C1253" s="36"/>
      <c r="D1253" s="37">
        <v>1752777.08</v>
      </c>
      <c r="E1253" s="37">
        <v>1752777.08</v>
      </c>
      <c r="F1253" s="37">
        <v>1752777.08</v>
      </c>
      <c r="G1253" s="37">
        <v>1752777.08</v>
      </c>
      <c r="H1253" s="37">
        <v>1752777.08</v>
      </c>
      <c r="I1253" s="37">
        <v>1752777.08</v>
      </c>
      <c r="J1253" s="37">
        <v>1752777.08</v>
      </c>
      <c r="K1253" s="37">
        <v>1752777.08</v>
      </c>
      <c r="L1253" s="37">
        <v>1752777.08</v>
      </c>
      <c r="M1253" s="37">
        <v>1752777.08</v>
      </c>
      <c r="N1253" s="37">
        <v>1752777.08</v>
      </c>
      <c r="O1253" s="37">
        <v>1752777.08</v>
      </c>
      <c r="P1253" s="37">
        <v>1752777.08</v>
      </c>
      <c r="Q1253" s="37">
        <v>1752777.08</v>
      </c>
      <c r="R1253" s="37">
        <v>1752777.08</v>
      </c>
      <c r="S1253" s="37">
        <v>1752777.08</v>
      </c>
    </row>
    <row r="1254" spans="2:19">
      <c r="B1254" s="6">
        <v>2006</v>
      </c>
      <c r="C1254" s="37">
        <v>816488.27</v>
      </c>
      <c r="D1254" s="37">
        <v>816488.27</v>
      </c>
      <c r="E1254" s="37">
        <v>816488.27</v>
      </c>
      <c r="F1254" s="37">
        <v>816488.27</v>
      </c>
      <c r="G1254" s="37">
        <v>816488.27</v>
      </c>
      <c r="H1254" s="37">
        <v>816488.27</v>
      </c>
      <c r="I1254" s="37">
        <v>816488.27</v>
      </c>
      <c r="J1254" s="37">
        <v>816488.27</v>
      </c>
      <c r="K1254" s="37">
        <v>816488.27</v>
      </c>
      <c r="L1254" s="37">
        <v>816488.27</v>
      </c>
      <c r="M1254" s="37">
        <v>816488.27</v>
      </c>
      <c r="N1254" s="37">
        <v>816488.27</v>
      </c>
      <c r="O1254" s="37">
        <v>816488.27</v>
      </c>
      <c r="P1254" s="37">
        <v>816488.27</v>
      </c>
      <c r="Q1254" s="37">
        <v>816488.27</v>
      </c>
      <c r="R1254" s="37">
        <v>816488.27</v>
      </c>
      <c r="S1254" s="37">
        <v>816488.27</v>
      </c>
    </row>
    <row r="1255" spans="2:19">
      <c r="B1255" s="6">
        <v>2005</v>
      </c>
      <c r="C1255" s="37">
        <v>906547.93</v>
      </c>
      <c r="D1255" s="37">
        <v>906547.93</v>
      </c>
      <c r="E1255" s="37">
        <v>906547.93</v>
      </c>
      <c r="F1255" s="37">
        <v>906547.93</v>
      </c>
      <c r="G1255" s="37">
        <v>906547.93</v>
      </c>
      <c r="H1255" s="37">
        <v>906547.93</v>
      </c>
      <c r="I1255" s="37">
        <v>906547.93</v>
      </c>
      <c r="J1255" s="37">
        <v>906547.93</v>
      </c>
      <c r="K1255" s="37">
        <v>906547.93</v>
      </c>
      <c r="L1255" s="37">
        <v>906547.93</v>
      </c>
      <c r="M1255" s="37">
        <v>906547.93</v>
      </c>
      <c r="N1255" s="37">
        <v>906547.93</v>
      </c>
      <c r="O1255" s="37">
        <v>906547.93</v>
      </c>
      <c r="P1255" s="37">
        <v>906547.93</v>
      </c>
      <c r="Q1255" s="37">
        <v>906547.93</v>
      </c>
      <c r="R1255" s="37">
        <v>906547.93</v>
      </c>
      <c r="S1255" s="37">
        <v>906547.93</v>
      </c>
    </row>
    <row r="1256" spans="2:19">
      <c r="B1256" s="6">
        <v>2004</v>
      </c>
      <c r="C1256" s="37">
        <v>541268.52</v>
      </c>
      <c r="D1256" s="37">
        <v>541268.52</v>
      </c>
      <c r="E1256" s="37">
        <v>541268.52</v>
      </c>
      <c r="F1256" s="37">
        <v>541268.52</v>
      </c>
      <c r="G1256" s="37">
        <v>541268.52</v>
      </c>
      <c r="H1256" s="37">
        <v>541268.52</v>
      </c>
      <c r="I1256" s="37">
        <v>541268.52</v>
      </c>
      <c r="J1256" s="37">
        <v>541268.52</v>
      </c>
      <c r="K1256" s="37">
        <v>541268.52</v>
      </c>
      <c r="L1256" s="37">
        <v>541268.52</v>
      </c>
      <c r="M1256" s="37">
        <v>541268.52</v>
      </c>
      <c r="N1256" s="37">
        <v>541268.52</v>
      </c>
      <c r="O1256" s="37">
        <v>541268.52</v>
      </c>
      <c r="P1256" s="37">
        <v>541268.52</v>
      </c>
      <c r="Q1256" s="37">
        <v>541268.52</v>
      </c>
      <c r="R1256" s="37">
        <v>541268.52</v>
      </c>
      <c r="S1256" s="37">
        <v>541268.52</v>
      </c>
    </row>
    <row r="1257" spans="2:19">
      <c r="B1257" s="6">
        <v>2003</v>
      </c>
      <c r="C1257" s="37">
        <v>72923.179999999993</v>
      </c>
      <c r="D1257" s="37">
        <v>72923.179999999993</v>
      </c>
      <c r="E1257" s="37">
        <v>72923.179999999993</v>
      </c>
      <c r="F1257" s="37">
        <v>72923.179999999993</v>
      </c>
      <c r="G1257" s="37">
        <v>72923.179999999993</v>
      </c>
      <c r="H1257" s="37">
        <v>72923.179999999993</v>
      </c>
      <c r="I1257" s="37">
        <v>72923.179999999993</v>
      </c>
      <c r="J1257" s="37">
        <v>72923.179999999993</v>
      </c>
      <c r="K1257" s="37">
        <v>72923.179999999993</v>
      </c>
      <c r="L1257" s="37">
        <v>72923.179999999993</v>
      </c>
      <c r="M1257" s="37">
        <v>72923.179999999993</v>
      </c>
      <c r="N1257" s="37">
        <v>72923.179999999993</v>
      </c>
      <c r="O1257" s="37">
        <v>72923.179999999993</v>
      </c>
      <c r="P1257" s="37">
        <v>72923.179999999993</v>
      </c>
      <c r="Q1257" s="37">
        <v>72923.179999999993</v>
      </c>
      <c r="R1257" s="37">
        <v>72923.179999999993</v>
      </c>
      <c r="S1257" s="37">
        <v>72923.179999999993</v>
      </c>
    </row>
    <row r="1258" spans="2:19">
      <c r="B1258" s="6">
        <v>2002</v>
      </c>
      <c r="C1258" s="37">
        <v>58384.53</v>
      </c>
      <c r="D1258" s="37">
        <v>58384.53</v>
      </c>
      <c r="E1258" s="37">
        <v>58384.53</v>
      </c>
      <c r="F1258" s="37">
        <v>58384.53</v>
      </c>
      <c r="G1258" s="37">
        <v>58384.53</v>
      </c>
      <c r="H1258" s="37">
        <v>58384.53</v>
      </c>
      <c r="I1258" s="37">
        <v>58384.53</v>
      </c>
      <c r="J1258" s="37">
        <v>58384.53</v>
      </c>
      <c r="K1258" s="37">
        <v>58384.53</v>
      </c>
      <c r="L1258" s="37">
        <v>58384.53</v>
      </c>
      <c r="M1258" s="37">
        <v>58384.53</v>
      </c>
      <c r="N1258" s="37">
        <v>58384.53</v>
      </c>
      <c r="O1258" s="37">
        <v>58384.53</v>
      </c>
      <c r="P1258" s="37">
        <v>58384.53</v>
      </c>
      <c r="Q1258" s="37">
        <v>58384.53</v>
      </c>
      <c r="R1258" s="37">
        <v>58384.53</v>
      </c>
      <c r="S1258" s="37">
        <v>58384.53</v>
      </c>
    </row>
    <row r="1259" spans="2:19">
      <c r="B1259" s="6">
        <v>2001</v>
      </c>
      <c r="C1259" s="37">
        <v>8553.68</v>
      </c>
      <c r="D1259" s="37">
        <v>8553.68</v>
      </c>
      <c r="E1259" s="37">
        <v>8553.68</v>
      </c>
      <c r="F1259" s="37">
        <v>8553.68</v>
      </c>
      <c r="G1259" s="37">
        <v>8553.68</v>
      </c>
      <c r="H1259" s="37">
        <v>8553.68</v>
      </c>
      <c r="I1259" s="37">
        <v>8553.68</v>
      </c>
      <c r="J1259" s="37">
        <v>8553.68</v>
      </c>
      <c r="K1259" s="37">
        <v>8553.68</v>
      </c>
      <c r="L1259" s="37">
        <v>8553.68</v>
      </c>
      <c r="M1259" s="37">
        <v>8553.68</v>
      </c>
      <c r="N1259" s="37">
        <v>8553.68</v>
      </c>
      <c r="O1259" s="37">
        <v>8553.68</v>
      </c>
      <c r="P1259" s="37">
        <v>8553.68</v>
      </c>
      <c r="Q1259" s="37">
        <v>8553.68</v>
      </c>
      <c r="R1259" s="37">
        <v>8553.68</v>
      </c>
      <c r="S1259" s="37">
        <v>8553.68</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499343.59</v>
      </c>
      <c r="D1261" s="37">
        <v>499343.59</v>
      </c>
      <c r="E1261" s="37">
        <v>499343.59</v>
      </c>
      <c r="F1261" s="37">
        <v>499343.59</v>
      </c>
      <c r="G1261" s="37">
        <v>499343.59</v>
      </c>
      <c r="H1261" s="37">
        <v>499343.59</v>
      </c>
      <c r="I1261" s="37">
        <v>499343.59</v>
      </c>
      <c r="J1261" s="37">
        <v>499343.59</v>
      </c>
      <c r="K1261" s="37">
        <v>499343.59</v>
      </c>
      <c r="L1261" s="37">
        <v>499343.59</v>
      </c>
      <c r="M1261" s="37">
        <v>499343.59</v>
      </c>
      <c r="N1261" s="37">
        <v>499343.59</v>
      </c>
      <c r="O1261" s="37">
        <v>499343.59</v>
      </c>
      <c r="P1261" s="37">
        <v>499343.59</v>
      </c>
      <c r="Q1261" s="37">
        <v>499343.59</v>
      </c>
      <c r="R1261" s="37">
        <v>499343.59</v>
      </c>
      <c r="S1261" s="37">
        <v>499343.59</v>
      </c>
    </row>
    <row r="1262" spans="2:19">
      <c r="B1262" s="6">
        <v>1998</v>
      </c>
      <c r="C1262" s="37">
        <v>55449.760000000002</v>
      </c>
      <c r="D1262" s="37">
        <v>55449.760000000002</v>
      </c>
      <c r="E1262" s="37">
        <v>55449.760000000002</v>
      </c>
      <c r="F1262" s="37">
        <v>55449.760000000002</v>
      </c>
      <c r="G1262" s="37">
        <v>55449.760000000002</v>
      </c>
      <c r="H1262" s="37">
        <v>55449.760000000002</v>
      </c>
      <c r="I1262" s="37">
        <v>55449.760000000002</v>
      </c>
      <c r="J1262" s="37">
        <v>55449.760000000002</v>
      </c>
      <c r="K1262" s="37">
        <v>55449.760000000002</v>
      </c>
      <c r="L1262" s="37">
        <v>55449.760000000002</v>
      </c>
      <c r="M1262" s="37">
        <v>55449.760000000002</v>
      </c>
      <c r="N1262" s="37">
        <v>55449.760000000002</v>
      </c>
      <c r="O1262" s="37">
        <v>55449.760000000002</v>
      </c>
      <c r="P1262" s="37">
        <v>55449.760000000002</v>
      </c>
      <c r="Q1262" s="37">
        <v>55449.760000000002</v>
      </c>
      <c r="R1262" s="37">
        <v>55449.760000000002</v>
      </c>
      <c r="S1262" s="37">
        <v>55449.760000000002</v>
      </c>
    </row>
    <row r="1263" spans="2:19">
      <c r="B1263" s="6">
        <v>1997</v>
      </c>
      <c r="C1263" s="37">
        <v>63013.66</v>
      </c>
      <c r="D1263" s="37">
        <v>63013.66</v>
      </c>
      <c r="E1263" s="37">
        <v>63013.66</v>
      </c>
      <c r="F1263" s="37">
        <v>63013.66</v>
      </c>
      <c r="G1263" s="37">
        <v>63013.66</v>
      </c>
      <c r="H1263" s="37">
        <v>63013.66</v>
      </c>
      <c r="I1263" s="37">
        <v>63013.66</v>
      </c>
      <c r="J1263" s="37">
        <v>63013.66</v>
      </c>
      <c r="K1263" s="37">
        <v>63013.66</v>
      </c>
      <c r="L1263" s="37">
        <v>63013.66</v>
      </c>
      <c r="M1263" s="37">
        <v>63013.66</v>
      </c>
      <c r="N1263" s="37">
        <v>63013.66</v>
      </c>
      <c r="O1263" s="37">
        <v>63013.66</v>
      </c>
      <c r="P1263" s="37">
        <v>63013.66</v>
      </c>
      <c r="Q1263" s="37">
        <v>63013.66</v>
      </c>
      <c r="R1263" s="37">
        <v>63013.66</v>
      </c>
      <c r="S1263" s="37">
        <v>63013.66</v>
      </c>
    </row>
    <row r="1264" spans="2:19">
      <c r="B1264" s="6">
        <v>1996</v>
      </c>
      <c r="C1264" s="37">
        <v>25698.42</v>
      </c>
      <c r="D1264" s="37">
        <v>25698.42</v>
      </c>
      <c r="E1264" s="37">
        <v>25698.42</v>
      </c>
      <c r="F1264" s="37">
        <v>25698.42</v>
      </c>
      <c r="G1264" s="37">
        <v>25698.42</v>
      </c>
      <c r="H1264" s="37">
        <v>25698.42</v>
      </c>
      <c r="I1264" s="37">
        <v>25698.42</v>
      </c>
      <c r="J1264" s="37">
        <v>25698.42</v>
      </c>
      <c r="K1264" s="37">
        <v>25698.42</v>
      </c>
      <c r="L1264" s="37">
        <v>25698.42</v>
      </c>
      <c r="M1264" s="37">
        <v>25698.42</v>
      </c>
      <c r="N1264" s="37">
        <v>25698.42</v>
      </c>
      <c r="O1264" s="37">
        <v>25698.42</v>
      </c>
      <c r="P1264" s="37">
        <v>25698.42</v>
      </c>
      <c r="Q1264" s="37">
        <v>25698.42</v>
      </c>
      <c r="R1264" s="37">
        <v>25698.42</v>
      </c>
      <c r="S1264" s="37">
        <v>25698.42</v>
      </c>
    </row>
    <row r="1265" spans="2:19">
      <c r="B1265" s="6">
        <v>1995</v>
      </c>
      <c r="C1265" s="37">
        <v>58525.03</v>
      </c>
      <c r="D1265" s="37">
        <v>58525.03</v>
      </c>
      <c r="E1265" s="37">
        <v>58525.03</v>
      </c>
      <c r="F1265" s="37">
        <v>58525.03</v>
      </c>
      <c r="G1265" s="37">
        <v>58525.03</v>
      </c>
      <c r="H1265" s="37">
        <v>58525.03</v>
      </c>
      <c r="I1265" s="37">
        <v>58525.03</v>
      </c>
      <c r="J1265" s="37">
        <v>58525.03</v>
      </c>
      <c r="K1265" s="37">
        <v>58525.03</v>
      </c>
      <c r="L1265" s="37">
        <v>58525.03</v>
      </c>
      <c r="M1265" s="37">
        <v>58525.03</v>
      </c>
      <c r="N1265" s="37">
        <v>58525.03</v>
      </c>
      <c r="O1265" s="37">
        <v>58525.03</v>
      </c>
      <c r="P1265" s="37">
        <v>58525.03</v>
      </c>
      <c r="Q1265" s="37">
        <v>58525.03</v>
      </c>
      <c r="R1265" s="37">
        <v>58525.03</v>
      </c>
      <c r="S1265" s="37">
        <v>58525.03</v>
      </c>
    </row>
    <row r="1266" spans="2:19">
      <c r="B1266" s="6">
        <v>1994</v>
      </c>
      <c r="C1266" s="37">
        <v>175735.62</v>
      </c>
      <c r="D1266" s="37">
        <v>175735.62</v>
      </c>
      <c r="E1266" s="37">
        <v>175735.62</v>
      </c>
      <c r="F1266" s="37">
        <v>175735.62</v>
      </c>
      <c r="G1266" s="37">
        <v>175735.62</v>
      </c>
      <c r="H1266" s="37">
        <v>175735.62</v>
      </c>
      <c r="I1266" s="37">
        <v>175735.62</v>
      </c>
      <c r="J1266" s="37">
        <v>175735.62</v>
      </c>
      <c r="K1266" s="37">
        <v>175735.62</v>
      </c>
      <c r="L1266" s="37">
        <v>175735.62</v>
      </c>
      <c r="M1266" s="37">
        <v>175735.62</v>
      </c>
      <c r="N1266" s="37">
        <v>175735.62</v>
      </c>
      <c r="O1266" s="37">
        <v>175735.62</v>
      </c>
      <c r="P1266" s="37">
        <v>175735.62</v>
      </c>
      <c r="Q1266" s="37">
        <v>175735.62</v>
      </c>
      <c r="R1266" s="37">
        <v>175735.62</v>
      </c>
      <c r="S1266" s="37">
        <v>175735.62</v>
      </c>
    </row>
    <row r="1267" spans="2:19">
      <c r="B1267" s="6">
        <v>1993</v>
      </c>
      <c r="C1267" s="37">
        <v>111128.64</v>
      </c>
      <c r="D1267" s="37">
        <v>111128.64</v>
      </c>
      <c r="E1267" s="37">
        <v>111128.64</v>
      </c>
      <c r="F1267" s="37">
        <v>111128.64</v>
      </c>
      <c r="G1267" s="37">
        <v>111128.64</v>
      </c>
      <c r="H1267" s="37">
        <v>111128.64</v>
      </c>
      <c r="I1267" s="37">
        <v>111128.64</v>
      </c>
      <c r="J1267" s="37">
        <v>111128.64</v>
      </c>
      <c r="K1267" s="37">
        <v>111128.64</v>
      </c>
      <c r="L1267" s="37">
        <v>111128.64</v>
      </c>
      <c r="M1267" s="37">
        <v>111128.64</v>
      </c>
      <c r="N1267" s="37">
        <v>111128.64</v>
      </c>
      <c r="O1267" s="37">
        <v>111128.64</v>
      </c>
      <c r="P1267" s="37">
        <v>111128.64</v>
      </c>
      <c r="Q1267" s="37">
        <v>111128.64</v>
      </c>
      <c r="R1267" s="37">
        <v>111128.64</v>
      </c>
      <c r="S1267" s="37">
        <v>111128.64</v>
      </c>
    </row>
    <row r="1268" spans="2:19">
      <c r="B1268" s="6">
        <v>1992</v>
      </c>
      <c r="C1268" s="37">
        <v>632192.98</v>
      </c>
      <c r="D1268" s="37">
        <v>632192.98</v>
      </c>
      <c r="E1268" s="37">
        <v>632192.98</v>
      </c>
      <c r="F1268" s="37">
        <v>632192.98</v>
      </c>
      <c r="G1268" s="37">
        <v>632192.98</v>
      </c>
      <c r="H1268" s="37">
        <v>632192.98</v>
      </c>
      <c r="I1268" s="37">
        <v>632192.98</v>
      </c>
      <c r="J1268" s="37">
        <v>632192.98</v>
      </c>
      <c r="K1268" s="37">
        <v>632192.98</v>
      </c>
      <c r="L1268" s="37">
        <v>632192.98</v>
      </c>
      <c r="M1268" s="37">
        <v>632192.98</v>
      </c>
      <c r="N1268" s="37">
        <v>632192.98</v>
      </c>
      <c r="O1268" s="37">
        <v>632192.98</v>
      </c>
      <c r="P1268" s="37">
        <v>632192.98</v>
      </c>
      <c r="Q1268" s="37">
        <v>632192.98</v>
      </c>
      <c r="R1268" s="37">
        <v>632192.98</v>
      </c>
      <c r="S1268" s="37">
        <v>632192.98</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66350.350000000006</v>
      </c>
      <c r="D1271" s="37">
        <v>66350.350000000006</v>
      </c>
      <c r="E1271" s="37">
        <v>66350.350000000006</v>
      </c>
      <c r="F1271" s="37">
        <v>66350.350000000006</v>
      </c>
      <c r="G1271" s="37">
        <v>66350.350000000006</v>
      </c>
      <c r="H1271" s="37">
        <v>66350.350000000006</v>
      </c>
      <c r="I1271" s="37">
        <v>66350.350000000006</v>
      </c>
      <c r="J1271" s="37">
        <v>66350.350000000006</v>
      </c>
      <c r="K1271" s="37">
        <v>66350.350000000006</v>
      </c>
      <c r="L1271" s="37">
        <v>66350.350000000006</v>
      </c>
      <c r="M1271" s="37">
        <v>66350.350000000006</v>
      </c>
      <c r="N1271" s="37">
        <v>66350.350000000006</v>
      </c>
      <c r="O1271" s="37">
        <v>66350.350000000006</v>
      </c>
      <c r="P1271" s="37">
        <v>66350.350000000006</v>
      </c>
      <c r="Q1271" s="37">
        <v>66350.350000000006</v>
      </c>
      <c r="R1271" s="37">
        <v>66350.350000000006</v>
      </c>
      <c r="S1271" s="37">
        <v>66350.350000000006</v>
      </c>
    </row>
    <row r="1272" spans="2:19">
      <c r="B1272" s="6">
        <v>1988</v>
      </c>
      <c r="C1272" s="37">
        <v>485697.95</v>
      </c>
      <c r="D1272" s="37">
        <v>485697.95</v>
      </c>
      <c r="E1272" s="37">
        <v>485697.95</v>
      </c>
      <c r="F1272" s="37">
        <v>485697.95</v>
      </c>
      <c r="G1272" s="37">
        <v>485697.95</v>
      </c>
      <c r="H1272" s="37">
        <v>485697.95</v>
      </c>
      <c r="I1272" s="37">
        <v>485697.95</v>
      </c>
      <c r="J1272" s="37">
        <v>485697.95</v>
      </c>
      <c r="K1272" s="37">
        <v>485697.95</v>
      </c>
      <c r="L1272" s="37">
        <v>485697.95</v>
      </c>
      <c r="M1272" s="37">
        <v>485697.95</v>
      </c>
      <c r="N1272" s="37">
        <v>485697.95</v>
      </c>
      <c r="O1272" s="37">
        <v>485697.95</v>
      </c>
      <c r="P1272" s="37">
        <v>485697.95</v>
      </c>
      <c r="Q1272" s="37">
        <v>485697.95</v>
      </c>
      <c r="R1272" s="37">
        <v>485697.95</v>
      </c>
      <c r="S1272" s="37">
        <v>485697.95</v>
      </c>
    </row>
    <row r="1273" spans="2:19">
      <c r="B1273" s="6">
        <v>1987</v>
      </c>
      <c r="C1273" s="37">
        <v>66459.759999999995</v>
      </c>
      <c r="D1273" s="37">
        <v>66459.759999999995</v>
      </c>
      <c r="E1273" s="37">
        <v>66459.759999999995</v>
      </c>
      <c r="F1273" s="37">
        <v>66459.759999999995</v>
      </c>
      <c r="G1273" s="37">
        <v>66459.759999999995</v>
      </c>
      <c r="H1273" s="37">
        <v>66459.759999999995</v>
      </c>
      <c r="I1273" s="37">
        <v>66459.759999999995</v>
      </c>
      <c r="J1273" s="37">
        <v>66459.759999999995</v>
      </c>
      <c r="K1273" s="37">
        <v>66459.759999999995</v>
      </c>
      <c r="L1273" s="37">
        <v>66459.759999999995</v>
      </c>
      <c r="M1273" s="37">
        <v>66459.759999999995</v>
      </c>
      <c r="N1273" s="37">
        <v>66459.759999999995</v>
      </c>
      <c r="O1273" s="37">
        <v>66459.759999999995</v>
      </c>
      <c r="P1273" s="37">
        <v>66459.759999999995</v>
      </c>
      <c r="Q1273" s="37">
        <v>66459.759999999995</v>
      </c>
      <c r="R1273" s="37">
        <v>66459.759999999995</v>
      </c>
      <c r="S1273" s="37">
        <v>66459.759999999995</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4643761.87</v>
      </c>
      <c r="D1331" s="8">
        <f>SUM(D1253:D1330)</f>
        <v>6396538.9500000002</v>
      </c>
      <c r="E1331" s="8">
        <f>SUM(E1252:E1330)</f>
        <v>9646202.7099999972</v>
      </c>
      <c r="F1331" s="8">
        <f>SUM(F1251:F1330)</f>
        <v>10116698.179999998</v>
      </c>
      <c r="G1331" s="8">
        <f>SUM(G1250:G1330)</f>
        <v>11646097.399999995</v>
      </c>
      <c r="H1331" s="8">
        <f>SUM(H1244:H1330)</f>
        <v>13114559.349999996</v>
      </c>
      <c r="I1331" s="8">
        <f>SUM(I1244:I1330)</f>
        <v>14154022.999999994</v>
      </c>
      <c r="J1331" s="8">
        <f t="shared" ref="J1331" si="23">SUM(J1244:J1330)</f>
        <v>16034270.529999994</v>
      </c>
      <c r="K1331" s="8">
        <f>SUM(K1244:K1330)</f>
        <v>17577695.529999997</v>
      </c>
      <c r="L1331" s="8">
        <f t="shared" ref="L1331" si="24">SUM(L1244:L1330)</f>
        <v>23030595.490000006</v>
      </c>
      <c r="M1331" s="8">
        <f>SUM(M1244:M1330)</f>
        <v>27817957.550000001</v>
      </c>
      <c r="N1331" s="11">
        <f>SUM(N1239:N1330)</f>
        <v>29268462.320000004</v>
      </c>
      <c r="O1331" s="11">
        <f>SUM(O1239:O1330)</f>
        <v>29983228.989999998</v>
      </c>
      <c r="P1331" s="11">
        <f>SUM(P1239:P1330)</f>
        <v>30663303.790000003</v>
      </c>
      <c r="Q1331" s="11">
        <f>SUM(Q1239:Q1330)</f>
        <v>31693430.010000002</v>
      </c>
      <c r="R1331" s="11">
        <f>SUM(R1238:R1330)</f>
        <v>32226721.260000002</v>
      </c>
      <c r="S1331" s="11">
        <f>SUM(S1238:S1330)</f>
        <v>33280550.500000004</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5643431.9000000004</v>
      </c>
    </row>
    <row r="1904" spans="1:19">
      <c r="A1904" s="38"/>
      <c r="B1904" s="6">
        <v>2021</v>
      </c>
      <c r="C1904" s="36"/>
      <c r="D1904" s="36"/>
      <c r="E1904" s="36"/>
      <c r="F1904" s="36"/>
      <c r="G1904" s="36"/>
      <c r="H1904" s="36"/>
      <c r="I1904" s="36"/>
      <c r="J1904" s="36"/>
      <c r="K1904" s="36"/>
      <c r="L1904" s="36"/>
      <c r="M1904" s="36"/>
      <c r="N1904" s="36"/>
      <c r="O1904" s="36"/>
      <c r="P1904" s="36"/>
      <c r="Q1904" s="36"/>
      <c r="R1904" s="37">
        <v>10059112.789999999</v>
      </c>
      <c r="S1904" s="37">
        <v>10059112.789999999</v>
      </c>
    </row>
    <row r="1905" spans="1:19">
      <c r="B1905" s="6">
        <v>2020</v>
      </c>
      <c r="C1905" s="36"/>
      <c r="D1905" s="36"/>
      <c r="E1905" s="36"/>
      <c r="F1905" s="36"/>
      <c r="G1905" s="36"/>
      <c r="H1905" s="36"/>
      <c r="I1905" s="36"/>
      <c r="J1905" s="36"/>
      <c r="K1905" s="36"/>
      <c r="L1905" s="36"/>
      <c r="M1905" s="36"/>
      <c r="N1905" s="36"/>
      <c r="O1905" s="36"/>
      <c r="P1905" s="36"/>
      <c r="Q1905" s="37">
        <v>5872933.4000000004</v>
      </c>
      <c r="R1905" s="37">
        <v>5872933.4000000004</v>
      </c>
      <c r="S1905" s="37">
        <v>5872933.4000000004</v>
      </c>
    </row>
    <row r="1906" spans="1:19">
      <c r="A1906" s="40"/>
      <c r="B1906" s="6">
        <v>2019</v>
      </c>
      <c r="C1906" s="36"/>
      <c r="D1906" s="36"/>
      <c r="E1906" s="36"/>
      <c r="F1906" s="36"/>
      <c r="G1906" s="36"/>
      <c r="H1906" s="36"/>
      <c r="I1906" s="36"/>
      <c r="J1906" s="36"/>
      <c r="K1906" s="36"/>
      <c r="L1906" s="36"/>
      <c r="M1906" s="36"/>
      <c r="N1906" s="36"/>
      <c r="O1906" s="36"/>
      <c r="P1906" s="37">
        <v>4496592.07</v>
      </c>
      <c r="Q1906" s="37">
        <v>4496592.07</v>
      </c>
      <c r="R1906" s="37">
        <v>4496592.07</v>
      </c>
      <c r="S1906" s="37">
        <v>4496592.07</v>
      </c>
    </row>
    <row r="1907" spans="1:19">
      <c r="A1907" s="40"/>
      <c r="B1907" s="6">
        <v>2018</v>
      </c>
      <c r="C1907" s="36"/>
      <c r="D1907" s="36"/>
      <c r="E1907" s="36"/>
      <c r="F1907" s="36"/>
      <c r="G1907" s="36"/>
      <c r="H1907" s="36"/>
      <c r="I1907" s="36"/>
      <c r="J1907" s="36"/>
      <c r="K1907" s="36"/>
      <c r="L1907" s="36"/>
      <c r="M1907" s="36"/>
      <c r="N1907" s="36"/>
      <c r="O1907" s="37">
        <v>2517972.11</v>
      </c>
      <c r="P1907" s="37">
        <v>2517972.11</v>
      </c>
      <c r="Q1907" s="37">
        <v>2517972.11</v>
      </c>
      <c r="R1907" s="37">
        <v>2517972.11</v>
      </c>
      <c r="S1907" s="37">
        <v>2517972.11</v>
      </c>
    </row>
    <row r="1908" spans="1:19">
      <c r="A1908" s="40"/>
      <c r="B1908" s="6">
        <v>2017</v>
      </c>
      <c r="C1908" s="36"/>
      <c r="D1908" s="36"/>
      <c r="E1908" s="36"/>
      <c r="F1908" s="36"/>
      <c r="G1908" s="36"/>
      <c r="H1908" s="36"/>
      <c r="I1908" s="36"/>
      <c r="J1908" s="36"/>
      <c r="K1908" s="36"/>
      <c r="L1908" s="36"/>
      <c r="M1908" s="36"/>
      <c r="N1908" s="37">
        <v>5343026.99</v>
      </c>
      <c r="O1908" s="37">
        <v>5343026.99</v>
      </c>
      <c r="P1908" s="37">
        <v>5343026.99</v>
      </c>
      <c r="Q1908" s="37">
        <v>5343026.99</v>
      </c>
      <c r="R1908" s="37">
        <v>5343026.99</v>
      </c>
      <c r="S1908" s="37">
        <v>5343026.99</v>
      </c>
    </row>
    <row r="1909" spans="1:19">
      <c r="B1909" s="6">
        <v>2016</v>
      </c>
      <c r="C1909" s="36"/>
      <c r="D1909" s="36"/>
      <c r="E1909" s="36"/>
      <c r="F1909" s="36"/>
      <c r="G1909" s="36"/>
      <c r="H1909" s="36"/>
      <c r="I1909" s="36"/>
      <c r="J1909" s="36"/>
      <c r="K1909" s="36"/>
      <c r="L1909" s="36"/>
      <c r="M1909" s="37">
        <v>5602224.3700000001</v>
      </c>
      <c r="N1909" s="37">
        <v>5602224.3700000001</v>
      </c>
      <c r="O1909" s="37">
        <v>5602224.3700000001</v>
      </c>
      <c r="P1909" s="37">
        <v>5602224.3700000001</v>
      </c>
      <c r="Q1909" s="37">
        <v>5602224.3700000001</v>
      </c>
      <c r="R1909" s="37">
        <v>5602224.3700000001</v>
      </c>
      <c r="S1909" s="37">
        <v>5602224.3700000001</v>
      </c>
    </row>
    <row r="1910" spans="1:19">
      <c r="B1910" s="6">
        <v>2015</v>
      </c>
      <c r="C1910" s="36"/>
      <c r="D1910" s="36"/>
      <c r="E1910" s="36"/>
      <c r="F1910" s="36"/>
      <c r="G1910" s="36"/>
      <c r="H1910" s="36"/>
      <c r="I1910" s="36"/>
      <c r="J1910" s="36"/>
      <c r="K1910" s="36"/>
      <c r="L1910" s="37">
        <v>6777267.2000000002</v>
      </c>
      <c r="M1910" s="37">
        <v>6777267.2000000002</v>
      </c>
      <c r="N1910" s="37">
        <v>6777267.2000000002</v>
      </c>
      <c r="O1910" s="37">
        <v>6777267.2000000002</v>
      </c>
      <c r="P1910" s="37">
        <v>6777267.2000000002</v>
      </c>
      <c r="Q1910" s="37">
        <v>6777267.2000000002</v>
      </c>
      <c r="R1910" s="37">
        <v>6777267.2000000002</v>
      </c>
      <c r="S1910" s="37">
        <v>6777267.2000000002</v>
      </c>
    </row>
    <row r="1911" spans="1:19">
      <c r="B1911" s="6">
        <v>2014</v>
      </c>
      <c r="C1911" s="36"/>
      <c r="D1911" s="36"/>
      <c r="E1911" s="36"/>
      <c r="F1911" s="36"/>
      <c r="G1911" s="36"/>
      <c r="H1911" s="36"/>
      <c r="I1911" s="36"/>
      <c r="J1911" s="36"/>
      <c r="K1911" s="37">
        <v>4102769.42</v>
      </c>
      <c r="L1911" s="37">
        <v>4102769.42</v>
      </c>
      <c r="M1911" s="37">
        <v>4102769.42</v>
      </c>
      <c r="N1911" s="37">
        <v>4102769.42</v>
      </c>
      <c r="O1911" s="37">
        <v>4102769.42</v>
      </c>
      <c r="P1911" s="37">
        <v>4102769.42</v>
      </c>
      <c r="Q1911" s="37">
        <v>4102769.42</v>
      </c>
      <c r="R1911" s="37">
        <v>4102769.42</v>
      </c>
      <c r="S1911" s="37">
        <v>4102769.42</v>
      </c>
    </row>
    <row r="1912" spans="1:19">
      <c r="B1912" s="6">
        <v>2013</v>
      </c>
      <c r="C1912" s="36"/>
      <c r="D1912" s="36"/>
      <c r="E1912" s="36"/>
      <c r="F1912" s="36"/>
      <c r="G1912" s="36"/>
      <c r="H1912" s="36"/>
      <c r="I1912" s="36"/>
      <c r="J1912" s="37">
        <v>2791935.67</v>
      </c>
      <c r="K1912" s="37">
        <v>2791935.67</v>
      </c>
      <c r="L1912" s="37">
        <v>2791935.67</v>
      </c>
      <c r="M1912" s="37">
        <v>2791935.67</v>
      </c>
      <c r="N1912" s="37">
        <v>2791935.67</v>
      </c>
      <c r="O1912" s="37">
        <v>2791935.67</v>
      </c>
      <c r="P1912" s="37">
        <v>2791935.67</v>
      </c>
      <c r="Q1912" s="37">
        <v>2791935.67</v>
      </c>
      <c r="R1912" s="37">
        <v>2791935.67</v>
      </c>
      <c r="S1912" s="37">
        <v>2791935.67</v>
      </c>
    </row>
    <row r="1913" spans="1:19">
      <c r="B1913" s="6">
        <v>2012</v>
      </c>
      <c r="C1913" s="36"/>
      <c r="D1913" s="36"/>
      <c r="E1913" s="36"/>
      <c r="F1913" s="36"/>
      <c r="G1913" s="36"/>
      <c r="H1913" s="36"/>
      <c r="I1913" s="37">
        <v>3725703.75</v>
      </c>
      <c r="J1913" s="37">
        <v>3725703.75</v>
      </c>
      <c r="K1913" s="37">
        <v>3725703.75</v>
      </c>
      <c r="L1913" s="37">
        <v>3725703.75</v>
      </c>
      <c r="M1913" s="37">
        <v>3725703.75</v>
      </c>
      <c r="N1913" s="37">
        <v>3725703.75</v>
      </c>
      <c r="O1913" s="37">
        <v>3725703.75</v>
      </c>
      <c r="P1913" s="37">
        <v>3725703.75</v>
      </c>
      <c r="Q1913" s="37">
        <v>3725703.75</v>
      </c>
      <c r="R1913" s="37">
        <v>3725703.75</v>
      </c>
      <c r="S1913" s="37">
        <v>3725703.75</v>
      </c>
    </row>
    <row r="1914" spans="1:19">
      <c r="B1914" s="6">
        <v>2011</v>
      </c>
      <c r="C1914" s="36"/>
      <c r="D1914" s="36"/>
      <c r="E1914" s="36"/>
      <c r="F1914" s="36"/>
      <c r="G1914" s="36"/>
      <c r="H1914" s="37">
        <v>6511963.9500000002</v>
      </c>
      <c r="I1914" s="37">
        <v>6511963.9500000002</v>
      </c>
      <c r="J1914" s="37">
        <v>6511963.9500000002</v>
      </c>
      <c r="K1914" s="37">
        <v>6511963.9500000002</v>
      </c>
      <c r="L1914" s="37">
        <v>6511963.9500000002</v>
      </c>
      <c r="M1914" s="37">
        <v>6511963.9500000002</v>
      </c>
      <c r="N1914" s="37">
        <v>6511963.9500000002</v>
      </c>
      <c r="O1914" s="37">
        <v>6511963.9500000002</v>
      </c>
      <c r="P1914" s="37">
        <v>6511963.9500000002</v>
      </c>
      <c r="Q1914" s="37">
        <v>6511963.9500000002</v>
      </c>
      <c r="R1914" s="37">
        <v>6511963.9500000002</v>
      </c>
      <c r="S1914" s="37">
        <v>6511963.9500000002</v>
      </c>
    </row>
    <row r="1915" spans="1:19">
      <c r="B1915" s="6">
        <v>2010</v>
      </c>
      <c r="C1915" s="36"/>
      <c r="D1915" s="36"/>
      <c r="E1915" s="36"/>
      <c r="F1915" s="36"/>
      <c r="G1915" s="37">
        <v>4375779.5</v>
      </c>
      <c r="H1915" s="37">
        <v>4375779.5</v>
      </c>
      <c r="I1915" s="37">
        <v>4375779.5</v>
      </c>
      <c r="J1915" s="37">
        <v>4375779.5</v>
      </c>
      <c r="K1915" s="37">
        <v>4375779.5</v>
      </c>
      <c r="L1915" s="37">
        <v>4375779.5</v>
      </c>
      <c r="M1915" s="37">
        <v>4375779.5</v>
      </c>
      <c r="N1915" s="37">
        <v>4375779.5</v>
      </c>
      <c r="O1915" s="37">
        <v>4375779.5</v>
      </c>
      <c r="P1915" s="37">
        <v>4375779.5</v>
      </c>
      <c r="Q1915" s="37">
        <v>4375779.5</v>
      </c>
      <c r="R1915" s="37">
        <v>4375779.5</v>
      </c>
      <c r="S1915" s="37">
        <v>4375779.5</v>
      </c>
    </row>
    <row r="1916" spans="1:19">
      <c r="B1916" s="6">
        <v>2009</v>
      </c>
      <c r="C1916" s="36"/>
      <c r="D1916" s="36"/>
      <c r="E1916" s="36"/>
      <c r="F1916" s="37">
        <v>2336011.2599999998</v>
      </c>
      <c r="G1916" s="37">
        <v>2336011.2599999998</v>
      </c>
      <c r="H1916" s="37">
        <v>2336011.2599999998</v>
      </c>
      <c r="I1916" s="37">
        <v>2336011.2599999998</v>
      </c>
      <c r="J1916" s="37">
        <v>2336011.2599999998</v>
      </c>
      <c r="K1916" s="37">
        <v>2336011.2599999998</v>
      </c>
      <c r="L1916" s="37">
        <v>2336011.2599999998</v>
      </c>
      <c r="M1916" s="37">
        <v>2336011.2599999998</v>
      </c>
      <c r="N1916" s="37">
        <v>2336011.2599999998</v>
      </c>
      <c r="O1916" s="37">
        <v>2336011.2599999998</v>
      </c>
      <c r="P1916" s="37">
        <v>2336011.2599999998</v>
      </c>
      <c r="Q1916" s="37">
        <v>2336011.2599999998</v>
      </c>
      <c r="R1916" s="37">
        <v>2336011.2599999998</v>
      </c>
      <c r="S1916" s="37">
        <v>2336011.2599999998</v>
      </c>
    </row>
    <row r="1917" spans="1:19">
      <c r="B1917" s="6">
        <v>2008</v>
      </c>
      <c r="C1917" s="36"/>
      <c r="D1917" s="36"/>
      <c r="E1917" s="37">
        <v>1392326.51</v>
      </c>
      <c r="F1917" s="37">
        <v>1392326.51</v>
      </c>
      <c r="G1917" s="37">
        <v>1392326.51</v>
      </c>
      <c r="H1917" s="37">
        <v>1392326.51</v>
      </c>
      <c r="I1917" s="37">
        <v>1392326.51</v>
      </c>
      <c r="J1917" s="37">
        <v>1392326.51</v>
      </c>
      <c r="K1917" s="37">
        <v>1392326.51</v>
      </c>
      <c r="L1917" s="37">
        <v>1392326.51</v>
      </c>
      <c r="M1917" s="37">
        <v>1392326.51</v>
      </c>
      <c r="N1917" s="37">
        <v>1392326.51</v>
      </c>
      <c r="O1917" s="37">
        <v>1392326.51</v>
      </c>
      <c r="P1917" s="37">
        <v>1392326.51</v>
      </c>
      <c r="Q1917" s="37">
        <v>1392326.51</v>
      </c>
      <c r="R1917" s="37">
        <v>1392326.51</v>
      </c>
      <c r="S1917" s="37">
        <v>1392326.51</v>
      </c>
    </row>
    <row r="1918" spans="1:19">
      <c r="B1918" s="6">
        <v>2007</v>
      </c>
      <c r="C1918" s="36"/>
      <c r="D1918" s="37">
        <v>1408536.57</v>
      </c>
      <c r="E1918" s="37">
        <v>1408536.57</v>
      </c>
      <c r="F1918" s="37">
        <v>1408536.57</v>
      </c>
      <c r="G1918" s="37">
        <v>1408536.57</v>
      </c>
      <c r="H1918" s="37">
        <v>1408536.57</v>
      </c>
      <c r="I1918" s="37">
        <v>1408536.57</v>
      </c>
      <c r="J1918" s="37">
        <v>1408536.57</v>
      </c>
      <c r="K1918" s="37">
        <v>1408536.57</v>
      </c>
      <c r="L1918" s="37">
        <v>1408536.57</v>
      </c>
      <c r="M1918" s="37">
        <v>1408536.57</v>
      </c>
      <c r="N1918" s="37">
        <v>1408536.57</v>
      </c>
      <c r="O1918" s="37">
        <v>1408536.57</v>
      </c>
      <c r="P1918" s="37">
        <v>1408536.57</v>
      </c>
      <c r="Q1918" s="37">
        <v>1408536.57</v>
      </c>
      <c r="R1918" s="37">
        <v>1408536.57</v>
      </c>
      <c r="S1918" s="37">
        <v>1408536.57</v>
      </c>
    </row>
    <row r="1919" spans="1:19">
      <c r="B1919" s="6">
        <v>2006</v>
      </c>
      <c r="C1919" s="37">
        <v>1268001.79</v>
      </c>
      <c r="D1919" s="37">
        <v>1268001.79</v>
      </c>
      <c r="E1919" s="37">
        <v>1268001.79</v>
      </c>
      <c r="F1919" s="37">
        <v>1268001.79</v>
      </c>
      <c r="G1919" s="37">
        <v>1268001.79</v>
      </c>
      <c r="H1919" s="37">
        <v>1268001.79</v>
      </c>
      <c r="I1919" s="37">
        <v>1268001.79</v>
      </c>
      <c r="J1919" s="37">
        <v>1268001.79</v>
      </c>
      <c r="K1919" s="37">
        <v>1268001.79</v>
      </c>
      <c r="L1919" s="37">
        <v>1268001.79</v>
      </c>
      <c r="M1919" s="37">
        <v>1268001.79</v>
      </c>
      <c r="N1919" s="37">
        <v>1268001.79</v>
      </c>
      <c r="O1919" s="37">
        <v>1268001.79</v>
      </c>
      <c r="P1919" s="37">
        <v>1268001.79</v>
      </c>
      <c r="Q1919" s="37">
        <v>1268001.79</v>
      </c>
      <c r="R1919" s="37">
        <v>1268001.79</v>
      </c>
      <c r="S1919" s="37">
        <v>1268001.79</v>
      </c>
    </row>
    <row r="1920" spans="1:19">
      <c r="B1920" s="6">
        <v>2005</v>
      </c>
      <c r="C1920" s="37">
        <v>2000592.6</v>
      </c>
      <c r="D1920" s="37">
        <v>2000592.6</v>
      </c>
      <c r="E1920" s="37">
        <v>2000592.6</v>
      </c>
      <c r="F1920" s="37">
        <v>2000592.6</v>
      </c>
      <c r="G1920" s="37">
        <v>2000592.6</v>
      </c>
      <c r="H1920" s="37">
        <v>2000592.6</v>
      </c>
      <c r="I1920" s="37">
        <v>2000592.6</v>
      </c>
      <c r="J1920" s="37">
        <v>2000592.6</v>
      </c>
      <c r="K1920" s="37">
        <v>2000592.6</v>
      </c>
      <c r="L1920" s="37">
        <v>2000592.6</v>
      </c>
      <c r="M1920" s="37">
        <v>2000592.6</v>
      </c>
      <c r="N1920" s="37">
        <v>2000592.6</v>
      </c>
      <c r="O1920" s="37">
        <v>2000592.6</v>
      </c>
      <c r="P1920" s="37">
        <v>2000592.6</v>
      </c>
      <c r="Q1920" s="37">
        <v>2000592.6</v>
      </c>
      <c r="R1920" s="37">
        <v>2000592.6</v>
      </c>
      <c r="S1920" s="37">
        <v>2000592.6</v>
      </c>
    </row>
    <row r="1921" spans="2:19">
      <c r="B1921" s="6">
        <v>2004</v>
      </c>
      <c r="C1921" s="37">
        <v>607603.9</v>
      </c>
      <c r="D1921" s="37">
        <v>607603.9</v>
      </c>
      <c r="E1921" s="37">
        <v>607603.9</v>
      </c>
      <c r="F1921" s="37">
        <v>607603.9</v>
      </c>
      <c r="G1921" s="37">
        <v>607603.9</v>
      </c>
      <c r="H1921" s="37">
        <v>607603.9</v>
      </c>
      <c r="I1921" s="37">
        <v>607603.9</v>
      </c>
      <c r="J1921" s="37">
        <v>607603.9</v>
      </c>
      <c r="K1921" s="37">
        <v>607603.9</v>
      </c>
      <c r="L1921" s="37">
        <v>607603.9</v>
      </c>
      <c r="M1921" s="37">
        <v>607603.9</v>
      </c>
      <c r="N1921" s="37">
        <v>607603.9</v>
      </c>
      <c r="O1921" s="37">
        <v>607603.9</v>
      </c>
      <c r="P1921" s="37">
        <v>607603.9</v>
      </c>
      <c r="Q1921" s="37">
        <v>607603.9</v>
      </c>
      <c r="R1921" s="37">
        <v>607603.9</v>
      </c>
      <c r="S1921" s="37">
        <v>607603.9</v>
      </c>
    </row>
    <row r="1922" spans="2:19">
      <c r="B1922" s="6">
        <v>2003</v>
      </c>
      <c r="C1922" s="37">
        <v>646351.35999999999</v>
      </c>
      <c r="D1922" s="37">
        <v>646351.35999999999</v>
      </c>
      <c r="E1922" s="37">
        <v>646351.35999999999</v>
      </c>
      <c r="F1922" s="37">
        <v>646351.35999999999</v>
      </c>
      <c r="G1922" s="37">
        <v>646351.35999999999</v>
      </c>
      <c r="H1922" s="37">
        <v>646351.35999999999</v>
      </c>
      <c r="I1922" s="37">
        <v>646351.35999999999</v>
      </c>
      <c r="J1922" s="37">
        <v>646351.35999999999</v>
      </c>
      <c r="K1922" s="37">
        <v>646351.35999999999</v>
      </c>
      <c r="L1922" s="37">
        <v>646351.35999999999</v>
      </c>
      <c r="M1922" s="37">
        <v>646351.35999999999</v>
      </c>
      <c r="N1922" s="37">
        <v>646351.35999999999</v>
      </c>
      <c r="O1922" s="37">
        <v>646351.35999999999</v>
      </c>
      <c r="P1922" s="37">
        <v>646351.35999999999</v>
      </c>
      <c r="Q1922" s="37">
        <v>646351.35999999999</v>
      </c>
      <c r="R1922" s="37">
        <v>646351.35999999999</v>
      </c>
      <c r="S1922" s="37">
        <v>646351.35999999999</v>
      </c>
    </row>
    <row r="1923" spans="2:19">
      <c r="B1923" s="6">
        <v>2002</v>
      </c>
      <c r="C1923" s="37">
        <v>221418.27</v>
      </c>
      <c r="D1923" s="37">
        <v>221418.27</v>
      </c>
      <c r="E1923" s="37">
        <v>221418.27</v>
      </c>
      <c r="F1923" s="37">
        <v>221418.27</v>
      </c>
      <c r="G1923" s="37">
        <v>221418.27</v>
      </c>
      <c r="H1923" s="37">
        <v>221418.27</v>
      </c>
      <c r="I1923" s="37">
        <v>221418.27</v>
      </c>
      <c r="J1923" s="37">
        <v>221418.27</v>
      </c>
      <c r="K1923" s="37">
        <v>221418.27</v>
      </c>
      <c r="L1923" s="37">
        <v>221418.27</v>
      </c>
      <c r="M1923" s="37">
        <v>221418.27</v>
      </c>
      <c r="N1923" s="37">
        <v>221418.27</v>
      </c>
      <c r="O1923" s="37">
        <v>221418.27</v>
      </c>
      <c r="P1923" s="37">
        <v>221418.27</v>
      </c>
      <c r="Q1923" s="37">
        <v>221418.27</v>
      </c>
      <c r="R1923" s="37">
        <v>221418.27</v>
      </c>
      <c r="S1923" s="37">
        <v>221418.27</v>
      </c>
    </row>
    <row r="1924" spans="2:19">
      <c r="B1924" s="6">
        <v>2001</v>
      </c>
      <c r="C1924" s="37">
        <v>264351.31</v>
      </c>
      <c r="D1924" s="37">
        <v>264351.31</v>
      </c>
      <c r="E1924" s="37">
        <v>264351.31</v>
      </c>
      <c r="F1924" s="37">
        <v>264351.31</v>
      </c>
      <c r="G1924" s="37">
        <v>264351.31</v>
      </c>
      <c r="H1924" s="37">
        <v>264351.31</v>
      </c>
      <c r="I1924" s="37">
        <v>264351.31</v>
      </c>
      <c r="J1924" s="37">
        <v>264351.31</v>
      </c>
      <c r="K1924" s="37">
        <v>264351.31</v>
      </c>
      <c r="L1924" s="37">
        <v>264351.31</v>
      </c>
      <c r="M1924" s="37">
        <v>264351.31</v>
      </c>
      <c r="N1924" s="37">
        <v>264351.31</v>
      </c>
      <c r="O1924" s="37">
        <v>264351.31</v>
      </c>
      <c r="P1924" s="37">
        <v>264351.31</v>
      </c>
      <c r="Q1924" s="37">
        <v>264351.31</v>
      </c>
      <c r="R1924" s="37">
        <v>264351.31</v>
      </c>
      <c r="S1924" s="37">
        <v>264351.31</v>
      </c>
    </row>
    <row r="1925" spans="2:19">
      <c r="B1925" s="6">
        <v>2000</v>
      </c>
      <c r="C1925" s="37">
        <v>40412.79</v>
      </c>
      <c r="D1925" s="37">
        <v>40412.79</v>
      </c>
      <c r="E1925" s="37">
        <v>40412.79</v>
      </c>
      <c r="F1925" s="37">
        <v>40412.79</v>
      </c>
      <c r="G1925" s="37">
        <v>40412.79</v>
      </c>
      <c r="H1925" s="37">
        <v>40412.79</v>
      </c>
      <c r="I1925" s="37">
        <v>40412.79</v>
      </c>
      <c r="J1925" s="37">
        <v>40412.79</v>
      </c>
      <c r="K1925" s="37">
        <v>40412.79</v>
      </c>
      <c r="L1925" s="37">
        <v>40412.79</v>
      </c>
      <c r="M1925" s="37">
        <v>40412.79</v>
      </c>
      <c r="N1925" s="37">
        <v>40412.79</v>
      </c>
      <c r="O1925" s="37">
        <v>40412.79</v>
      </c>
      <c r="P1925" s="37">
        <v>40412.79</v>
      </c>
      <c r="Q1925" s="37">
        <v>40412.79</v>
      </c>
      <c r="R1925" s="37">
        <v>40412.79</v>
      </c>
      <c r="S1925" s="37">
        <v>40412.79</v>
      </c>
    </row>
    <row r="1926" spans="2:19">
      <c r="B1926" s="6">
        <v>1999</v>
      </c>
      <c r="C1926" s="37">
        <v>1341897.97</v>
      </c>
      <c r="D1926" s="37">
        <v>1341897.97</v>
      </c>
      <c r="E1926" s="37">
        <v>1341897.97</v>
      </c>
      <c r="F1926" s="37">
        <v>1341897.97</v>
      </c>
      <c r="G1926" s="37">
        <v>1341897.97</v>
      </c>
      <c r="H1926" s="37">
        <v>1341897.97</v>
      </c>
      <c r="I1926" s="37">
        <v>1341897.97</v>
      </c>
      <c r="J1926" s="37">
        <v>1341897.97</v>
      </c>
      <c r="K1926" s="37">
        <v>1341897.97</v>
      </c>
      <c r="L1926" s="37">
        <v>1341897.97</v>
      </c>
      <c r="M1926" s="37">
        <v>1341897.97</v>
      </c>
      <c r="N1926" s="37">
        <v>1341897.97</v>
      </c>
      <c r="O1926" s="37">
        <v>1341897.97</v>
      </c>
      <c r="P1926" s="37">
        <v>1341897.97</v>
      </c>
      <c r="Q1926" s="37">
        <v>1341897.97</v>
      </c>
      <c r="R1926" s="37">
        <v>1341897.97</v>
      </c>
      <c r="S1926" s="37">
        <v>1341897.97</v>
      </c>
    </row>
    <row r="1927" spans="2:19">
      <c r="B1927" s="6">
        <v>1998</v>
      </c>
      <c r="C1927" s="37">
        <v>424900.26</v>
      </c>
      <c r="D1927" s="37">
        <v>424900.26</v>
      </c>
      <c r="E1927" s="37">
        <v>424900.26</v>
      </c>
      <c r="F1927" s="37">
        <v>424900.26</v>
      </c>
      <c r="G1927" s="37">
        <v>424900.26</v>
      </c>
      <c r="H1927" s="37">
        <v>424900.26</v>
      </c>
      <c r="I1927" s="37">
        <v>424900.26</v>
      </c>
      <c r="J1927" s="37">
        <v>424900.26</v>
      </c>
      <c r="K1927" s="37">
        <v>424900.26</v>
      </c>
      <c r="L1927" s="37">
        <v>424900.26</v>
      </c>
      <c r="M1927" s="37">
        <v>424900.26</v>
      </c>
      <c r="N1927" s="37">
        <v>424900.26</v>
      </c>
      <c r="O1927" s="37">
        <v>424900.26</v>
      </c>
      <c r="P1927" s="37">
        <v>424900.26</v>
      </c>
      <c r="Q1927" s="37">
        <v>424900.26</v>
      </c>
      <c r="R1927" s="37">
        <v>424900.26</v>
      </c>
      <c r="S1927" s="37">
        <v>424900.26</v>
      </c>
    </row>
    <row r="1928" spans="2:19">
      <c r="B1928" s="6">
        <v>1997</v>
      </c>
      <c r="C1928" s="37">
        <v>2263152.1800000002</v>
      </c>
      <c r="D1928" s="37">
        <v>2263152.1800000002</v>
      </c>
      <c r="E1928" s="37">
        <v>2263152.1800000002</v>
      </c>
      <c r="F1928" s="37">
        <v>2263152.1800000002</v>
      </c>
      <c r="G1928" s="37">
        <v>2263152.1800000002</v>
      </c>
      <c r="H1928" s="37">
        <v>2263152.1800000002</v>
      </c>
      <c r="I1928" s="37">
        <v>2263152.1800000002</v>
      </c>
      <c r="J1928" s="37">
        <v>2263152.1800000002</v>
      </c>
      <c r="K1928" s="37">
        <v>2263152.1800000002</v>
      </c>
      <c r="L1928" s="37">
        <v>2263152.1800000002</v>
      </c>
      <c r="M1928" s="37">
        <v>2263152.1800000002</v>
      </c>
      <c r="N1928" s="37">
        <v>2263152.1800000002</v>
      </c>
      <c r="O1928" s="37">
        <v>2263152.1800000002</v>
      </c>
      <c r="P1928" s="37">
        <v>2263152.1800000002</v>
      </c>
      <c r="Q1928" s="37">
        <v>2263152.1800000002</v>
      </c>
      <c r="R1928" s="37">
        <v>2263152.1800000002</v>
      </c>
      <c r="S1928" s="37">
        <v>2263152.1800000002</v>
      </c>
    </row>
    <row r="1929" spans="2:19">
      <c r="B1929" s="6">
        <v>1996</v>
      </c>
      <c r="C1929" s="37">
        <v>750675.69</v>
      </c>
      <c r="D1929" s="37">
        <v>750675.69</v>
      </c>
      <c r="E1929" s="37">
        <v>750675.69</v>
      </c>
      <c r="F1929" s="37">
        <v>750675.69</v>
      </c>
      <c r="G1929" s="37">
        <v>750675.69</v>
      </c>
      <c r="H1929" s="37">
        <v>750675.69</v>
      </c>
      <c r="I1929" s="37">
        <v>750675.69</v>
      </c>
      <c r="J1929" s="37">
        <v>750675.69</v>
      </c>
      <c r="K1929" s="37">
        <v>750675.69</v>
      </c>
      <c r="L1929" s="37">
        <v>750675.69</v>
      </c>
      <c r="M1929" s="37">
        <v>750675.69</v>
      </c>
      <c r="N1929" s="37">
        <v>750675.69</v>
      </c>
      <c r="O1929" s="37">
        <v>750675.69</v>
      </c>
      <c r="P1929" s="37">
        <v>750675.69</v>
      </c>
      <c r="Q1929" s="37">
        <v>750675.69</v>
      </c>
      <c r="R1929" s="37">
        <v>750675.69</v>
      </c>
      <c r="S1929" s="37">
        <v>750675.69</v>
      </c>
    </row>
    <row r="1930" spans="2:19">
      <c r="B1930" s="6">
        <v>1995</v>
      </c>
      <c r="C1930" s="37">
        <v>999562.2</v>
      </c>
      <c r="D1930" s="37">
        <v>999562.2</v>
      </c>
      <c r="E1930" s="37">
        <v>999562.2</v>
      </c>
      <c r="F1930" s="37">
        <v>999562.2</v>
      </c>
      <c r="G1930" s="37">
        <v>999562.2</v>
      </c>
      <c r="H1930" s="37">
        <v>999562.2</v>
      </c>
      <c r="I1930" s="37">
        <v>999562.2</v>
      </c>
      <c r="J1930" s="37">
        <v>999562.2</v>
      </c>
      <c r="K1930" s="37">
        <v>999562.2</v>
      </c>
      <c r="L1930" s="37">
        <v>999562.2</v>
      </c>
      <c r="M1930" s="37">
        <v>999562.2</v>
      </c>
      <c r="N1930" s="37">
        <v>999562.2</v>
      </c>
      <c r="O1930" s="37">
        <v>999562.2</v>
      </c>
      <c r="P1930" s="37">
        <v>999562.2</v>
      </c>
      <c r="Q1930" s="37">
        <v>999562.2</v>
      </c>
      <c r="R1930" s="37">
        <v>999562.2</v>
      </c>
      <c r="S1930" s="37">
        <v>999562.2</v>
      </c>
    </row>
    <row r="1931" spans="2:19">
      <c r="B1931" s="6">
        <v>1994</v>
      </c>
      <c r="C1931" s="37">
        <v>1095977.49</v>
      </c>
      <c r="D1931" s="37">
        <v>1095977.49</v>
      </c>
      <c r="E1931" s="37">
        <v>1095977.49</v>
      </c>
      <c r="F1931" s="37">
        <v>1095977.49</v>
      </c>
      <c r="G1931" s="37">
        <v>1095977.49</v>
      </c>
      <c r="H1931" s="37">
        <v>1095977.49</v>
      </c>
      <c r="I1931" s="37">
        <v>1095977.49</v>
      </c>
      <c r="J1931" s="37">
        <v>1095977.49</v>
      </c>
      <c r="K1931" s="37">
        <v>1095977.49</v>
      </c>
      <c r="L1931" s="37">
        <v>1095977.49</v>
      </c>
      <c r="M1931" s="37">
        <v>1095977.49</v>
      </c>
      <c r="N1931" s="37">
        <v>1095977.49</v>
      </c>
      <c r="O1931" s="37">
        <v>1095977.49</v>
      </c>
      <c r="P1931" s="37">
        <v>1095977.49</v>
      </c>
      <c r="Q1931" s="37">
        <v>1095977.49</v>
      </c>
      <c r="R1931" s="37">
        <v>1095977.49</v>
      </c>
      <c r="S1931" s="37">
        <v>1095977.49</v>
      </c>
    </row>
    <row r="1932" spans="2:19">
      <c r="B1932" s="6">
        <v>1993</v>
      </c>
      <c r="C1932" s="37">
        <v>892156.44</v>
      </c>
      <c r="D1932" s="37">
        <v>892156.44</v>
      </c>
      <c r="E1932" s="37">
        <v>892156.44</v>
      </c>
      <c r="F1932" s="37">
        <v>892156.44</v>
      </c>
      <c r="G1932" s="37">
        <v>892156.44</v>
      </c>
      <c r="H1932" s="37">
        <v>892156.44</v>
      </c>
      <c r="I1932" s="37">
        <v>892156.44</v>
      </c>
      <c r="J1932" s="37">
        <v>892156.44</v>
      </c>
      <c r="K1932" s="37">
        <v>892156.44</v>
      </c>
      <c r="L1932" s="37">
        <v>892156.44</v>
      </c>
      <c r="M1932" s="37">
        <v>892156.44</v>
      </c>
      <c r="N1932" s="37">
        <v>892156.44</v>
      </c>
      <c r="O1932" s="37">
        <v>892156.44</v>
      </c>
      <c r="P1932" s="37">
        <v>892156.44</v>
      </c>
      <c r="Q1932" s="37">
        <v>892156.44</v>
      </c>
      <c r="R1932" s="37">
        <v>892156.44</v>
      </c>
      <c r="S1932" s="37">
        <v>892156.44</v>
      </c>
    </row>
    <row r="1933" spans="2:19">
      <c r="B1933" s="6">
        <v>1992</v>
      </c>
      <c r="C1933" s="37">
        <v>810991.37</v>
      </c>
      <c r="D1933" s="37">
        <v>810991.37</v>
      </c>
      <c r="E1933" s="37">
        <v>810991.37</v>
      </c>
      <c r="F1933" s="37">
        <v>810991.37</v>
      </c>
      <c r="G1933" s="37">
        <v>810991.37</v>
      </c>
      <c r="H1933" s="37">
        <v>810991.37</v>
      </c>
      <c r="I1933" s="37">
        <v>810991.37</v>
      </c>
      <c r="J1933" s="37">
        <v>810991.37</v>
      </c>
      <c r="K1933" s="37">
        <v>810991.37</v>
      </c>
      <c r="L1933" s="37">
        <v>810991.37</v>
      </c>
      <c r="M1933" s="37">
        <v>810991.37</v>
      </c>
      <c r="N1933" s="37">
        <v>810991.37</v>
      </c>
      <c r="O1933" s="37">
        <v>810991.37</v>
      </c>
      <c r="P1933" s="37">
        <v>810991.37</v>
      </c>
      <c r="Q1933" s="37">
        <v>810991.37</v>
      </c>
      <c r="R1933" s="37">
        <v>810991.37</v>
      </c>
      <c r="S1933" s="37">
        <v>810991.37</v>
      </c>
    </row>
    <row r="1934" spans="2:19">
      <c r="B1934" s="6">
        <v>1991</v>
      </c>
      <c r="C1934" s="37">
        <v>1148965.43</v>
      </c>
      <c r="D1934" s="37">
        <v>1148965.43</v>
      </c>
      <c r="E1934" s="37">
        <v>1148965.43</v>
      </c>
      <c r="F1934" s="37">
        <v>1148965.43</v>
      </c>
      <c r="G1934" s="37">
        <v>1148965.43</v>
      </c>
      <c r="H1934" s="37">
        <v>1148965.43</v>
      </c>
      <c r="I1934" s="37">
        <v>1148965.43</v>
      </c>
      <c r="J1934" s="37">
        <v>1148965.43</v>
      </c>
      <c r="K1934" s="37">
        <v>1148965.43</v>
      </c>
      <c r="L1934" s="37">
        <v>1148965.43</v>
      </c>
      <c r="M1934" s="37">
        <v>1148965.43</v>
      </c>
      <c r="N1934" s="37">
        <v>1148965.43</v>
      </c>
      <c r="O1934" s="37">
        <v>1148965.43</v>
      </c>
      <c r="P1934" s="37">
        <v>1148965.43</v>
      </c>
      <c r="Q1934" s="37">
        <v>1148965.43</v>
      </c>
      <c r="R1934" s="37">
        <v>1148965.43</v>
      </c>
      <c r="S1934" s="37">
        <v>1148965.43</v>
      </c>
    </row>
    <row r="1935" spans="2:19">
      <c r="B1935" s="6">
        <v>1990</v>
      </c>
      <c r="C1935" s="37">
        <v>974608.88</v>
      </c>
      <c r="D1935" s="37">
        <v>974608.88</v>
      </c>
      <c r="E1935" s="37">
        <v>974608.88</v>
      </c>
      <c r="F1935" s="37">
        <v>974608.88</v>
      </c>
      <c r="G1935" s="37">
        <v>974608.88</v>
      </c>
      <c r="H1935" s="37">
        <v>974608.88</v>
      </c>
      <c r="I1935" s="37">
        <v>974608.88</v>
      </c>
      <c r="J1935" s="37">
        <v>974608.88</v>
      </c>
      <c r="K1935" s="37">
        <v>974608.88</v>
      </c>
      <c r="L1935" s="37">
        <v>974608.88</v>
      </c>
      <c r="M1935" s="37">
        <v>974608.88</v>
      </c>
      <c r="N1935" s="37">
        <v>974608.88</v>
      </c>
      <c r="O1935" s="37">
        <v>974608.88</v>
      </c>
      <c r="P1935" s="37">
        <v>974608.88</v>
      </c>
      <c r="Q1935" s="37">
        <v>974608.88</v>
      </c>
      <c r="R1935" s="37">
        <v>974608.88</v>
      </c>
      <c r="S1935" s="37">
        <v>974608.88</v>
      </c>
    </row>
    <row r="1936" spans="2:19">
      <c r="B1936" s="6">
        <v>1989</v>
      </c>
      <c r="C1936" s="37">
        <v>1315034.8</v>
      </c>
      <c r="D1936" s="37">
        <v>1315034.8</v>
      </c>
      <c r="E1936" s="37">
        <v>1315034.8</v>
      </c>
      <c r="F1936" s="37">
        <v>1315034.8</v>
      </c>
      <c r="G1936" s="37">
        <v>1315034.8</v>
      </c>
      <c r="H1936" s="37">
        <v>1315034.8</v>
      </c>
      <c r="I1936" s="37">
        <v>1315034.8</v>
      </c>
      <c r="J1936" s="37">
        <v>1315034.8</v>
      </c>
      <c r="K1936" s="37">
        <v>1315034.8</v>
      </c>
      <c r="L1936" s="37">
        <v>1315034.8</v>
      </c>
      <c r="M1936" s="37">
        <v>1315034.8</v>
      </c>
      <c r="N1936" s="37">
        <v>1315034.8</v>
      </c>
      <c r="O1936" s="37">
        <v>1315034.8</v>
      </c>
      <c r="P1936" s="37">
        <v>1315034.8</v>
      </c>
      <c r="Q1936" s="37">
        <v>1315034.8</v>
      </c>
      <c r="R1936" s="37">
        <v>1315034.8</v>
      </c>
      <c r="S1936" s="37">
        <v>1315034.8</v>
      </c>
    </row>
    <row r="1937" spans="2:19">
      <c r="B1937" s="6">
        <v>1988</v>
      </c>
      <c r="C1937" s="37">
        <v>1620519.47</v>
      </c>
      <c r="D1937" s="37">
        <v>1620519.47</v>
      </c>
      <c r="E1937" s="37">
        <v>1620519.47</v>
      </c>
      <c r="F1937" s="37">
        <v>1620519.47</v>
      </c>
      <c r="G1937" s="37">
        <v>1620519.47</v>
      </c>
      <c r="H1937" s="37">
        <v>1620519.47</v>
      </c>
      <c r="I1937" s="37">
        <v>1620519.47</v>
      </c>
      <c r="J1937" s="37">
        <v>1620519.47</v>
      </c>
      <c r="K1937" s="37">
        <v>1620519.47</v>
      </c>
      <c r="L1937" s="37">
        <v>1620519.47</v>
      </c>
      <c r="M1937" s="37">
        <v>1620519.47</v>
      </c>
      <c r="N1937" s="37">
        <v>1620519.47</v>
      </c>
      <c r="O1937" s="37">
        <v>1620519.47</v>
      </c>
      <c r="P1937" s="37">
        <v>1620519.47</v>
      </c>
      <c r="Q1937" s="37">
        <v>1620519.47</v>
      </c>
      <c r="R1937" s="37">
        <v>1620519.47</v>
      </c>
      <c r="S1937" s="37">
        <v>1620519.47</v>
      </c>
    </row>
    <row r="1938" spans="2:19">
      <c r="B1938" s="6">
        <v>1987</v>
      </c>
      <c r="C1938" s="37">
        <v>2381036.7200000002</v>
      </c>
      <c r="D1938" s="37">
        <v>2381036.7200000002</v>
      </c>
      <c r="E1938" s="37">
        <v>2381036.7200000002</v>
      </c>
      <c r="F1938" s="37">
        <v>2381036.7200000002</v>
      </c>
      <c r="G1938" s="37">
        <v>2381036.7200000002</v>
      </c>
      <c r="H1938" s="37">
        <v>2381036.7200000002</v>
      </c>
      <c r="I1938" s="37">
        <v>2381036.7200000002</v>
      </c>
      <c r="J1938" s="37">
        <v>2381036.7200000002</v>
      </c>
      <c r="K1938" s="37">
        <v>2381036.7200000002</v>
      </c>
      <c r="L1938" s="37">
        <v>2381036.7200000002</v>
      </c>
      <c r="M1938" s="37">
        <v>2381036.7200000002</v>
      </c>
      <c r="N1938" s="37">
        <v>2381036.7200000002</v>
      </c>
      <c r="O1938" s="37">
        <v>2381036.7200000002</v>
      </c>
      <c r="P1938" s="37">
        <v>2381036.7200000002</v>
      </c>
      <c r="Q1938" s="37">
        <v>2381036.7200000002</v>
      </c>
      <c r="R1938" s="37">
        <v>2381036.7200000002</v>
      </c>
      <c r="S1938" s="37">
        <v>2381036.7200000002</v>
      </c>
    </row>
    <row r="1939" spans="2:19">
      <c r="B1939" s="6">
        <v>1986</v>
      </c>
      <c r="C1939" s="37">
        <v>3408164.98</v>
      </c>
      <c r="D1939" s="37">
        <v>3408164.98</v>
      </c>
      <c r="E1939" s="37">
        <v>3408164.98</v>
      </c>
      <c r="F1939" s="37">
        <v>3408164.98</v>
      </c>
      <c r="G1939" s="37">
        <v>3408164.98</v>
      </c>
      <c r="H1939" s="37">
        <v>3408164.98</v>
      </c>
      <c r="I1939" s="37">
        <v>3408164.98</v>
      </c>
      <c r="J1939" s="37">
        <v>3408164.98</v>
      </c>
      <c r="K1939" s="37">
        <v>3408164.98</v>
      </c>
      <c r="L1939" s="37">
        <v>3408164.98</v>
      </c>
      <c r="M1939" s="37">
        <v>3408164.98</v>
      </c>
      <c r="N1939" s="37">
        <v>3408164.98</v>
      </c>
      <c r="O1939" s="37">
        <v>3408164.98</v>
      </c>
      <c r="P1939" s="37">
        <v>3408164.98</v>
      </c>
      <c r="Q1939" s="37">
        <v>3408164.98</v>
      </c>
      <c r="R1939" s="37">
        <v>3408164.98</v>
      </c>
      <c r="S1939" s="37">
        <v>3408164.98</v>
      </c>
    </row>
    <row r="1940" spans="2:19">
      <c r="B1940" s="6">
        <v>1985</v>
      </c>
      <c r="C1940" s="37">
        <v>2681927.08</v>
      </c>
      <c r="D1940" s="37">
        <v>2681927.08</v>
      </c>
      <c r="E1940" s="37">
        <v>2681927.08</v>
      </c>
      <c r="F1940" s="37">
        <v>2681927.08</v>
      </c>
      <c r="G1940" s="37">
        <v>2681927.08</v>
      </c>
      <c r="H1940" s="37">
        <v>2681927.08</v>
      </c>
      <c r="I1940" s="37">
        <v>2681927.08</v>
      </c>
      <c r="J1940" s="37">
        <v>2681927.08</v>
      </c>
      <c r="K1940" s="37">
        <v>2681927.08</v>
      </c>
      <c r="L1940" s="37">
        <v>2681927.08</v>
      </c>
      <c r="M1940" s="37">
        <v>2681927.08</v>
      </c>
      <c r="N1940" s="37">
        <v>2681927.08</v>
      </c>
      <c r="O1940" s="37">
        <v>2681927.08</v>
      </c>
      <c r="P1940" s="37">
        <v>2681927.08</v>
      </c>
      <c r="Q1940" s="37">
        <v>2681927.08</v>
      </c>
      <c r="R1940" s="37">
        <v>2681927.08</v>
      </c>
      <c r="S1940" s="37">
        <v>2681927.08</v>
      </c>
    </row>
    <row r="1941" spans="2:19">
      <c r="B1941" s="6">
        <v>1984</v>
      </c>
      <c r="C1941" s="37">
        <v>2437196.1800000002</v>
      </c>
      <c r="D1941" s="37">
        <v>2437196.1800000002</v>
      </c>
      <c r="E1941" s="37">
        <v>2437196.1800000002</v>
      </c>
      <c r="F1941" s="37">
        <v>2437196.1800000002</v>
      </c>
      <c r="G1941" s="37">
        <v>2437196.1800000002</v>
      </c>
      <c r="H1941" s="37">
        <v>2437196.1800000002</v>
      </c>
      <c r="I1941" s="37">
        <v>2437196.1800000002</v>
      </c>
      <c r="J1941" s="37">
        <v>2437196.1800000002</v>
      </c>
      <c r="K1941" s="37">
        <v>2437196.1800000002</v>
      </c>
      <c r="L1941" s="37">
        <v>2437196.1800000002</v>
      </c>
      <c r="M1941" s="37">
        <v>2437196.1800000002</v>
      </c>
      <c r="N1941" s="37">
        <v>2437196.1800000002</v>
      </c>
      <c r="O1941" s="37">
        <v>2437196.1800000002</v>
      </c>
      <c r="P1941" s="37">
        <v>2437196.1800000002</v>
      </c>
      <c r="Q1941" s="37">
        <v>2437196.1800000002</v>
      </c>
      <c r="R1941" s="37">
        <v>2437196.1800000002</v>
      </c>
      <c r="S1941" s="37">
        <v>2437196.1800000002</v>
      </c>
    </row>
    <row r="1942" spans="2:19">
      <c r="B1942" s="6">
        <v>1983</v>
      </c>
      <c r="C1942" s="37">
        <v>2925044.77</v>
      </c>
      <c r="D1942" s="37">
        <v>2925044.77</v>
      </c>
      <c r="E1942" s="37">
        <v>2925044.77</v>
      </c>
      <c r="F1942" s="37">
        <v>2925044.77</v>
      </c>
      <c r="G1942" s="37">
        <v>2925044.77</v>
      </c>
      <c r="H1942" s="37">
        <v>2925044.77</v>
      </c>
      <c r="I1942" s="37">
        <v>2925044.77</v>
      </c>
      <c r="J1942" s="37">
        <v>2925044.77</v>
      </c>
      <c r="K1942" s="37">
        <v>2925044.77</v>
      </c>
      <c r="L1942" s="37">
        <v>2925044.77</v>
      </c>
      <c r="M1942" s="37">
        <v>2925044.77</v>
      </c>
      <c r="N1942" s="37">
        <v>2925044.77</v>
      </c>
      <c r="O1942" s="37">
        <v>2925044.77</v>
      </c>
      <c r="P1942" s="37">
        <v>2925044.77</v>
      </c>
      <c r="Q1942" s="37">
        <v>2925044.77</v>
      </c>
      <c r="R1942" s="37">
        <v>2925044.77</v>
      </c>
      <c r="S1942" s="37">
        <v>2925044.77</v>
      </c>
    </row>
    <row r="1943" spans="2:19">
      <c r="B1943" s="6">
        <v>1982</v>
      </c>
      <c r="C1943" s="37">
        <v>2903033.38</v>
      </c>
      <c r="D1943" s="37">
        <v>2903033.38</v>
      </c>
      <c r="E1943" s="37">
        <v>2903033.38</v>
      </c>
      <c r="F1943" s="37">
        <v>2903033.38</v>
      </c>
      <c r="G1943" s="37">
        <v>2903033.38</v>
      </c>
      <c r="H1943" s="37">
        <v>2903033.38</v>
      </c>
      <c r="I1943" s="37">
        <v>2903033.38</v>
      </c>
      <c r="J1943" s="37">
        <v>2903033.38</v>
      </c>
      <c r="K1943" s="37">
        <v>2903033.38</v>
      </c>
      <c r="L1943" s="37">
        <v>2903033.38</v>
      </c>
      <c r="M1943" s="37">
        <v>2903033.38</v>
      </c>
      <c r="N1943" s="37">
        <v>2903033.38</v>
      </c>
      <c r="O1943" s="37">
        <v>2903033.38</v>
      </c>
      <c r="P1943" s="37">
        <v>2903033.38</v>
      </c>
      <c r="Q1943" s="37">
        <v>2903033.38</v>
      </c>
      <c r="R1943" s="37">
        <v>2903033.38</v>
      </c>
      <c r="S1943" s="37">
        <v>2903033.38</v>
      </c>
    </row>
    <row r="1944" spans="2:19">
      <c r="B1944" s="6">
        <v>1981</v>
      </c>
      <c r="C1944" s="37">
        <v>1791264.45</v>
      </c>
      <c r="D1944" s="37">
        <v>1791264.45</v>
      </c>
      <c r="E1944" s="37">
        <v>1791264.45</v>
      </c>
      <c r="F1944" s="37">
        <v>1791264.45</v>
      </c>
      <c r="G1944" s="37">
        <v>1791264.45</v>
      </c>
      <c r="H1944" s="37">
        <v>1791264.45</v>
      </c>
      <c r="I1944" s="37">
        <v>1791264.45</v>
      </c>
      <c r="J1944" s="37">
        <v>1791264.45</v>
      </c>
      <c r="K1944" s="37">
        <v>1791264.45</v>
      </c>
      <c r="L1944" s="37">
        <v>1791264.45</v>
      </c>
      <c r="M1944" s="37">
        <v>1791264.45</v>
      </c>
      <c r="N1944" s="37">
        <v>1791264.45</v>
      </c>
      <c r="O1944" s="37">
        <v>1791264.45</v>
      </c>
      <c r="P1944" s="37">
        <v>1791264.45</v>
      </c>
      <c r="Q1944" s="37">
        <v>1791264.45</v>
      </c>
      <c r="R1944" s="37">
        <v>1791264.45</v>
      </c>
      <c r="S1944" s="37">
        <v>1791264.45</v>
      </c>
    </row>
    <row r="1945" spans="2:19">
      <c r="B1945" s="6">
        <v>1980</v>
      </c>
      <c r="C1945" s="37">
        <v>2466332.7999999998</v>
      </c>
      <c r="D1945" s="37">
        <v>2466332.7999999998</v>
      </c>
      <c r="E1945" s="37">
        <v>2466332.7999999998</v>
      </c>
      <c r="F1945" s="37">
        <v>2466332.7999999998</v>
      </c>
      <c r="G1945" s="37">
        <v>2466332.7999999998</v>
      </c>
      <c r="H1945" s="37">
        <v>2466332.7999999998</v>
      </c>
      <c r="I1945" s="37">
        <v>2466332.7999999998</v>
      </c>
      <c r="J1945" s="37">
        <v>2466332.7999999998</v>
      </c>
      <c r="K1945" s="37">
        <v>2466332.7999999998</v>
      </c>
      <c r="L1945" s="37">
        <v>2466332.7999999998</v>
      </c>
      <c r="M1945" s="37">
        <v>2466332.7999999998</v>
      </c>
      <c r="N1945" s="37">
        <v>2466332.7999999998</v>
      </c>
      <c r="O1945" s="37">
        <v>2466332.7999999998</v>
      </c>
      <c r="P1945" s="37">
        <v>2466332.7999999998</v>
      </c>
      <c r="Q1945" s="37">
        <v>2466332.7999999998</v>
      </c>
      <c r="R1945" s="37">
        <v>2466332.7999999998</v>
      </c>
      <c r="S1945" s="37">
        <v>2466332.7999999998</v>
      </c>
    </row>
    <row r="1946" spans="2:19">
      <c r="B1946" s="6">
        <v>1979</v>
      </c>
      <c r="C1946" s="37">
        <v>2022310.31</v>
      </c>
      <c r="D1946" s="37">
        <v>2022310.31</v>
      </c>
      <c r="E1946" s="37">
        <v>2022310.31</v>
      </c>
      <c r="F1946" s="37">
        <v>2022310.31</v>
      </c>
      <c r="G1946" s="37">
        <v>2022310.31</v>
      </c>
      <c r="H1946" s="37">
        <v>2022310.31</v>
      </c>
      <c r="I1946" s="37">
        <v>2022310.31</v>
      </c>
      <c r="J1946" s="37">
        <v>2022310.31</v>
      </c>
      <c r="K1946" s="37">
        <v>2022310.31</v>
      </c>
      <c r="L1946" s="37">
        <v>2022310.31</v>
      </c>
      <c r="M1946" s="37">
        <v>2022310.31</v>
      </c>
      <c r="N1946" s="37">
        <v>2022310.31</v>
      </c>
      <c r="O1946" s="37">
        <v>2022310.31</v>
      </c>
      <c r="P1946" s="37">
        <v>2022310.31</v>
      </c>
      <c r="Q1946" s="37">
        <v>2022310.31</v>
      </c>
      <c r="R1946" s="37">
        <v>2022310.31</v>
      </c>
      <c r="S1946" s="37">
        <v>2022310.31</v>
      </c>
    </row>
    <row r="1947" spans="2:19">
      <c r="B1947" s="6">
        <v>1978</v>
      </c>
      <c r="C1947" s="37">
        <v>1677773.45</v>
      </c>
      <c r="D1947" s="37">
        <v>1677773.45</v>
      </c>
      <c r="E1947" s="37">
        <v>1677773.45</v>
      </c>
      <c r="F1947" s="37">
        <v>1677773.45</v>
      </c>
      <c r="G1947" s="37">
        <v>1677773.45</v>
      </c>
      <c r="H1947" s="37">
        <v>1677773.45</v>
      </c>
      <c r="I1947" s="37">
        <v>1677773.45</v>
      </c>
      <c r="J1947" s="37">
        <v>1677773.45</v>
      </c>
      <c r="K1947" s="37">
        <v>1677773.45</v>
      </c>
      <c r="L1947" s="37">
        <v>1677773.45</v>
      </c>
      <c r="M1947" s="37">
        <v>1677773.45</v>
      </c>
      <c r="N1947" s="37">
        <v>1677773.45</v>
      </c>
      <c r="O1947" s="37">
        <v>1677773.45</v>
      </c>
      <c r="P1947" s="37">
        <v>1677773.45</v>
      </c>
      <c r="Q1947" s="37">
        <v>1677773.45</v>
      </c>
      <c r="R1947" s="37">
        <v>1677773.45</v>
      </c>
      <c r="S1947" s="37">
        <v>1677773.45</v>
      </c>
    </row>
    <row r="1948" spans="2:19">
      <c r="B1948" s="6">
        <v>1977</v>
      </c>
      <c r="C1948" s="37">
        <v>1078395.6499999999</v>
      </c>
      <c r="D1948" s="37">
        <v>1078395.6499999999</v>
      </c>
      <c r="E1948" s="37">
        <v>1078395.6499999999</v>
      </c>
      <c r="F1948" s="37">
        <v>1078395.6499999999</v>
      </c>
      <c r="G1948" s="37">
        <v>1078395.6499999999</v>
      </c>
      <c r="H1948" s="37">
        <v>1078395.6499999999</v>
      </c>
      <c r="I1948" s="37">
        <v>1078395.6499999999</v>
      </c>
      <c r="J1948" s="37">
        <v>1078395.6499999999</v>
      </c>
      <c r="K1948" s="37">
        <v>1078395.6499999999</v>
      </c>
      <c r="L1948" s="37">
        <v>1078395.6499999999</v>
      </c>
      <c r="M1948" s="37">
        <v>1078395.6499999999</v>
      </c>
      <c r="N1948" s="37">
        <v>1078395.6499999999</v>
      </c>
      <c r="O1948" s="37">
        <v>1078395.6499999999</v>
      </c>
      <c r="P1948" s="37">
        <v>1078395.6499999999</v>
      </c>
      <c r="Q1948" s="37">
        <v>1078395.6499999999</v>
      </c>
      <c r="R1948" s="37">
        <v>1078395.6499999999</v>
      </c>
      <c r="S1948" s="37">
        <v>1078395.6499999999</v>
      </c>
    </row>
    <row r="1949" spans="2:19">
      <c r="B1949" s="6">
        <v>1976</v>
      </c>
      <c r="C1949" s="37">
        <v>1413090.61</v>
      </c>
      <c r="D1949" s="37">
        <v>1413090.61</v>
      </c>
      <c r="E1949" s="37">
        <v>1413090.61</v>
      </c>
      <c r="F1949" s="37">
        <v>1413090.61</v>
      </c>
      <c r="G1949" s="37">
        <v>1413090.61</v>
      </c>
      <c r="H1949" s="37">
        <v>1413090.61</v>
      </c>
      <c r="I1949" s="37">
        <v>1413090.61</v>
      </c>
      <c r="J1949" s="37">
        <v>1413090.61</v>
      </c>
      <c r="K1949" s="37">
        <v>1413090.61</v>
      </c>
      <c r="L1949" s="37">
        <v>1413090.61</v>
      </c>
      <c r="M1949" s="37">
        <v>1413090.61</v>
      </c>
      <c r="N1949" s="37">
        <v>1413090.61</v>
      </c>
      <c r="O1949" s="37">
        <v>1413090.61</v>
      </c>
      <c r="P1949" s="37">
        <v>1413090.61</v>
      </c>
      <c r="Q1949" s="37">
        <v>1413090.61</v>
      </c>
      <c r="R1949" s="37">
        <v>1413090.61</v>
      </c>
      <c r="S1949" s="37">
        <v>1413090.61</v>
      </c>
    </row>
    <row r="1950" spans="2:19">
      <c r="B1950" s="6">
        <v>1975</v>
      </c>
      <c r="C1950" s="37">
        <v>1150327.51</v>
      </c>
      <c r="D1950" s="37">
        <v>1150327.51</v>
      </c>
      <c r="E1950" s="37">
        <v>1150327.51</v>
      </c>
      <c r="F1950" s="37">
        <v>1150327.51</v>
      </c>
      <c r="G1950" s="37">
        <v>1150327.51</v>
      </c>
      <c r="H1950" s="37">
        <v>1150327.51</v>
      </c>
      <c r="I1950" s="37">
        <v>1150327.51</v>
      </c>
      <c r="J1950" s="37">
        <v>1150327.51</v>
      </c>
      <c r="K1950" s="37">
        <v>1150327.51</v>
      </c>
      <c r="L1950" s="37">
        <v>1150327.51</v>
      </c>
      <c r="M1950" s="37">
        <v>1150327.51</v>
      </c>
      <c r="N1950" s="37">
        <v>1150327.51</v>
      </c>
      <c r="O1950" s="37">
        <v>1150327.51</v>
      </c>
      <c r="P1950" s="37">
        <v>1150327.51</v>
      </c>
      <c r="Q1950" s="37">
        <v>1150327.51</v>
      </c>
      <c r="R1950" s="37">
        <v>1150327.51</v>
      </c>
      <c r="S1950" s="37">
        <v>1150327.51</v>
      </c>
    </row>
    <row r="1951" spans="2:19">
      <c r="B1951" s="6">
        <v>1974</v>
      </c>
      <c r="C1951" s="37">
        <v>1274108.23</v>
      </c>
      <c r="D1951" s="37">
        <v>1274108.23</v>
      </c>
      <c r="E1951" s="37">
        <v>1274108.23</v>
      </c>
      <c r="F1951" s="37">
        <v>1274108.23</v>
      </c>
      <c r="G1951" s="37">
        <v>1274108.23</v>
      </c>
      <c r="H1951" s="37">
        <v>1274108.23</v>
      </c>
      <c r="I1951" s="37">
        <v>1274108.23</v>
      </c>
      <c r="J1951" s="37">
        <v>1274108.23</v>
      </c>
      <c r="K1951" s="37">
        <v>1274108.23</v>
      </c>
      <c r="L1951" s="37">
        <v>1274108.23</v>
      </c>
      <c r="M1951" s="37">
        <v>1274108.23</v>
      </c>
      <c r="N1951" s="37">
        <v>1274108.23</v>
      </c>
      <c r="O1951" s="37">
        <v>1274108.23</v>
      </c>
      <c r="P1951" s="37">
        <v>1274108.23</v>
      </c>
      <c r="Q1951" s="37">
        <v>1274108.23</v>
      </c>
      <c r="R1951" s="37">
        <v>1274108.23</v>
      </c>
      <c r="S1951" s="37">
        <v>1274108.23</v>
      </c>
    </row>
    <row r="1952" spans="2:19">
      <c r="B1952" s="6">
        <v>1973</v>
      </c>
      <c r="C1952" s="37">
        <v>1043287.98</v>
      </c>
      <c r="D1952" s="37">
        <v>1043287.98</v>
      </c>
      <c r="E1952" s="37">
        <v>1043287.98</v>
      </c>
      <c r="F1952" s="37">
        <v>1043287.98</v>
      </c>
      <c r="G1952" s="37">
        <v>1043287.98</v>
      </c>
      <c r="H1952" s="37">
        <v>1043287.98</v>
      </c>
      <c r="I1952" s="37">
        <v>1043287.98</v>
      </c>
      <c r="J1952" s="37">
        <v>1043287.98</v>
      </c>
      <c r="K1952" s="37">
        <v>1043287.98</v>
      </c>
      <c r="L1952" s="37">
        <v>1043287.98</v>
      </c>
      <c r="M1952" s="37">
        <v>1043287.98</v>
      </c>
      <c r="N1952" s="37">
        <v>1043287.98</v>
      </c>
      <c r="O1952" s="37">
        <v>1043287.98</v>
      </c>
      <c r="P1952" s="37">
        <v>1043287.98</v>
      </c>
      <c r="Q1952" s="37">
        <v>1043287.98</v>
      </c>
      <c r="R1952" s="37">
        <v>1043287.98</v>
      </c>
      <c r="S1952" s="37">
        <v>1043287.98</v>
      </c>
    </row>
    <row r="1953" spans="2:19">
      <c r="B1953" s="6">
        <v>1972</v>
      </c>
      <c r="C1953" s="37">
        <v>899488.24</v>
      </c>
      <c r="D1953" s="37">
        <v>899488.24</v>
      </c>
      <c r="E1953" s="37">
        <v>899488.24</v>
      </c>
      <c r="F1953" s="37">
        <v>899488.24</v>
      </c>
      <c r="G1953" s="37">
        <v>899488.24</v>
      </c>
      <c r="H1953" s="37">
        <v>899488.24</v>
      </c>
      <c r="I1953" s="37">
        <v>899488.24</v>
      </c>
      <c r="J1953" s="37">
        <v>899488.24</v>
      </c>
      <c r="K1953" s="37">
        <v>899488.24</v>
      </c>
      <c r="L1953" s="37">
        <v>899488.24</v>
      </c>
      <c r="M1953" s="37">
        <v>899488.24</v>
      </c>
      <c r="N1953" s="37">
        <v>899488.24</v>
      </c>
      <c r="O1953" s="37">
        <v>899488.24</v>
      </c>
      <c r="P1953" s="37">
        <v>899488.24</v>
      </c>
      <c r="Q1953" s="37">
        <v>899488.24</v>
      </c>
      <c r="R1953" s="37">
        <v>899488.24</v>
      </c>
      <c r="S1953" s="37">
        <v>899488.24</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50239956.539999992</v>
      </c>
      <c r="D1996" s="8">
        <f>SUM(D1918:D1995)</f>
        <v>51648493.109999999</v>
      </c>
      <c r="E1996" s="8">
        <f>SUM(E1917:E1995)</f>
        <v>53040819.619999997</v>
      </c>
      <c r="F1996" s="8">
        <f>SUM(F1916:F1995)</f>
        <v>55376830.880000003</v>
      </c>
      <c r="G1996" s="8">
        <f>SUM(G1915:G1995)</f>
        <v>59752610.379999995</v>
      </c>
      <c r="H1996" s="8">
        <f>SUM(H1909:H1995)</f>
        <v>66264574.329999991</v>
      </c>
      <c r="I1996" s="8">
        <f>SUM(I1909:I1995)</f>
        <v>69990278.079999998</v>
      </c>
      <c r="J1996" s="8">
        <f t="shared" ref="J1996" si="37">SUM(J1909:J1995)</f>
        <v>72782213.750000015</v>
      </c>
      <c r="K1996" s="8">
        <f>SUM(K1909:K1995)</f>
        <v>76884983.170000002</v>
      </c>
      <c r="L1996" s="8">
        <f t="shared" ref="L1996" si="38">SUM(L1909:L1995)</f>
        <v>83662250.37000002</v>
      </c>
      <c r="M1996" s="8">
        <f>SUM(M1909:M1995)</f>
        <v>89264474.739999995</v>
      </c>
      <c r="N1996" s="11">
        <f>SUM(N1904:N1995)</f>
        <v>94607501.730000004</v>
      </c>
      <c r="O1996" s="11">
        <f>SUM(O1904:O1995)</f>
        <v>97125473.840000018</v>
      </c>
      <c r="P1996" s="11">
        <f>SUM(P1904:P1995)</f>
        <v>101622065.91000001</v>
      </c>
      <c r="Q1996" s="11">
        <f>SUM(Q1904:Q1995)</f>
        <v>107494999.31000002</v>
      </c>
      <c r="R1996" s="11">
        <f>SUM(R1903:R1995)</f>
        <v>117554112.10000004</v>
      </c>
      <c r="S1996" s="11">
        <f>SUM(S1903:S1995)</f>
        <v>123197544.00000004</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7148461.7000000002</v>
      </c>
    </row>
    <row r="1999" spans="1:19">
      <c r="A1999" s="38"/>
      <c r="B1999" s="6">
        <v>2021</v>
      </c>
      <c r="C1999" s="36"/>
      <c r="D1999" s="36"/>
      <c r="E1999" s="36"/>
      <c r="F1999" s="36"/>
      <c r="G1999" s="36"/>
      <c r="H1999" s="36"/>
      <c r="I1999" s="36"/>
      <c r="J1999" s="36"/>
      <c r="K1999" s="36"/>
      <c r="L1999" s="36"/>
      <c r="M1999" s="36"/>
      <c r="N1999" s="36"/>
      <c r="O1999" s="36"/>
      <c r="P1999" s="36"/>
      <c r="Q1999" s="36"/>
      <c r="R1999" s="37">
        <v>6902102.8099999996</v>
      </c>
      <c r="S1999" s="37">
        <v>6902102.8099999996</v>
      </c>
    </row>
    <row r="2000" spans="1:19">
      <c r="B2000" s="6">
        <v>2020</v>
      </c>
      <c r="C2000" s="36"/>
      <c r="D2000" s="36"/>
      <c r="E2000" s="36"/>
      <c r="F2000" s="36"/>
      <c r="G2000" s="36"/>
      <c r="H2000" s="36"/>
      <c r="I2000" s="36"/>
      <c r="J2000" s="36"/>
      <c r="K2000" s="36"/>
      <c r="L2000" s="36"/>
      <c r="M2000" s="36"/>
      <c r="N2000" s="36"/>
      <c r="O2000" s="36"/>
      <c r="P2000" s="36"/>
      <c r="Q2000" s="37">
        <v>6304449.6299999999</v>
      </c>
      <c r="R2000" s="37">
        <v>6304449.6299999999</v>
      </c>
      <c r="S2000" s="37">
        <v>6304449.6299999999</v>
      </c>
    </row>
    <row r="2001" spans="1:19">
      <c r="A2001" s="40"/>
      <c r="B2001" s="6">
        <v>2019</v>
      </c>
      <c r="C2001" s="36"/>
      <c r="D2001" s="36"/>
      <c r="E2001" s="36"/>
      <c r="F2001" s="36"/>
      <c r="G2001" s="36"/>
      <c r="H2001" s="36"/>
      <c r="I2001" s="36"/>
      <c r="J2001" s="36"/>
      <c r="K2001" s="36"/>
      <c r="L2001" s="36"/>
      <c r="M2001" s="36"/>
      <c r="N2001" s="36"/>
      <c r="O2001" s="36"/>
      <c r="P2001" s="37">
        <v>4391124.9000000004</v>
      </c>
      <c r="Q2001" s="37">
        <v>4391124.9000000004</v>
      </c>
      <c r="R2001" s="37">
        <v>4391124.9000000004</v>
      </c>
      <c r="S2001" s="37">
        <v>4391124.9000000004</v>
      </c>
    </row>
    <row r="2002" spans="1:19">
      <c r="A2002" s="40"/>
      <c r="B2002" s="6">
        <v>2018</v>
      </c>
      <c r="C2002" s="36"/>
      <c r="D2002" s="36"/>
      <c r="E2002" s="36"/>
      <c r="F2002" s="36"/>
      <c r="G2002" s="36"/>
      <c r="H2002" s="36"/>
      <c r="I2002" s="36"/>
      <c r="J2002" s="36"/>
      <c r="K2002" s="36"/>
      <c r="L2002" s="36"/>
      <c r="M2002" s="36"/>
      <c r="N2002" s="36"/>
      <c r="O2002" s="37">
        <v>3313556.66</v>
      </c>
      <c r="P2002" s="37">
        <v>3313556.66</v>
      </c>
      <c r="Q2002" s="37">
        <v>3313556.66</v>
      </c>
      <c r="R2002" s="37">
        <v>3313556.66</v>
      </c>
      <c r="S2002" s="37">
        <v>3313556.66</v>
      </c>
    </row>
    <row r="2003" spans="1:19">
      <c r="A2003" s="40"/>
      <c r="B2003" s="6">
        <v>2017</v>
      </c>
      <c r="C2003" s="36"/>
      <c r="D2003" s="36"/>
      <c r="E2003" s="36"/>
      <c r="F2003" s="36"/>
      <c r="G2003" s="36"/>
      <c r="H2003" s="36"/>
      <c r="I2003" s="36"/>
      <c r="J2003" s="36"/>
      <c r="K2003" s="36"/>
      <c r="L2003" s="36"/>
      <c r="M2003" s="36"/>
      <c r="N2003" s="37">
        <v>3317313.13</v>
      </c>
      <c r="O2003" s="37">
        <v>3317313.13</v>
      </c>
      <c r="P2003" s="37">
        <v>3317313.13</v>
      </c>
      <c r="Q2003" s="37">
        <v>3317313.13</v>
      </c>
      <c r="R2003" s="37">
        <v>3317313.13</v>
      </c>
      <c r="S2003" s="37">
        <v>3317313.13</v>
      </c>
    </row>
    <row r="2004" spans="1:19">
      <c r="B2004" s="6">
        <v>2016</v>
      </c>
      <c r="C2004" s="36"/>
      <c r="D2004" s="36"/>
      <c r="E2004" s="36"/>
      <c r="F2004" s="36"/>
      <c r="G2004" s="36"/>
      <c r="H2004" s="36"/>
      <c r="I2004" s="36"/>
      <c r="J2004" s="36"/>
      <c r="K2004" s="36"/>
      <c r="L2004" s="36"/>
      <c r="M2004" s="37">
        <v>5151305.2699999996</v>
      </c>
      <c r="N2004" s="37">
        <v>5151305.2699999996</v>
      </c>
      <c r="O2004" s="37">
        <v>5151305.2699999996</v>
      </c>
      <c r="P2004" s="37">
        <v>5151305.2699999996</v>
      </c>
      <c r="Q2004" s="37">
        <v>5151305.2699999996</v>
      </c>
      <c r="R2004" s="37">
        <v>5151305.2699999996</v>
      </c>
      <c r="S2004" s="37">
        <v>5151305.2699999996</v>
      </c>
    </row>
    <row r="2005" spans="1:19">
      <c r="B2005" s="6">
        <v>2015</v>
      </c>
      <c r="C2005" s="36"/>
      <c r="D2005" s="36"/>
      <c r="E2005" s="36"/>
      <c r="F2005" s="36"/>
      <c r="G2005" s="36"/>
      <c r="H2005" s="36"/>
      <c r="I2005" s="36"/>
      <c r="J2005" s="36"/>
      <c r="K2005" s="36"/>
      <c r="L2005" s="37">
        <v>5076640.25</v>
      </c>
      <c r="M2005" s="37">
        <v>5076640.25</v>
      </c>
      <c r="N2005" s="37">
        <v>5076640.25</v>
      </c>
      <c r="O2005" s="37">
        <v>5076640.25</v>
      </c>
      <c r="P2005" s="37">
        <v>5076640.25</v>
      </c>
      <c r="Q2005" s="37">
        <v>5076640.25</v>
      </c>
      <c r="R2005" s="37">
        <v>5076640.25</v>
      </c>
      <c r="S2005" s="37">
        <v>5076640.25</v>
      </c>
    </row>
    <row r="2006" spans="1:19">
      <c r="B2006" s="6">
        <v>2014</v>
      </c>
      <c r="C2006" s="36"/>
      <c r="D2006" s="36"/>
      <c r="E2006" s="36"/>
      <c r="F2006" s="36"/>
      <c r="G2006" s="36"/>
      <c r="H2006" s="36"/>
      <c r="I2006" s="36"/>
      <c r="J2006" s="36"/>
      <c r="K2006" s="37">
        <v>5202416.0199999996</v>
      </c>
      <c r="L2006" s="37">
        <v>5202416.0199999996</v>
      </c>
      <c r="M2006" s="37">
        <v>5202416.0199999996</v>
      </c>
      <c r="N2006" s="37">
        <v>5202416.0199999996</v>
      </c>
      <c r="O2006" s="37">
        <v>5202416.0199999996</v>
      </c>
      <c r="P2006" s="37">
        <v>5202416.0199999996</v>
      </c>
      <c r="Q2006" s="37">
        <v>5202416.0199999996</v>
      </c>
      <c r="R2006" s="37">
        <v>5202416.0199999996</v>
      </c>
      <c r="S2006" s="37">
        <v>5202416.0199999996</v>
      </c>
    </row>
    <row r="2007" spans="1:19">
      <c r="B2007" s="6">
        <v>2013</v>
      </c>
      <c r="C2007" s="36"/>
      <c r="D2007" s="36"/>
      <c r="E2007" s="36"/>
      <c r="F2007" s="36"/>
      <c r="G2007" s="36"/>
      <c r="H2007" s="36"/>
      <c r="I2007" s="36"/>
      <c r="J2007" s="37">
        <v>4500006.43</v>
      </c>
      <c r="K2007" s="37">
        <v>4500006.43</v>
      </c>
      <c r="L2007" s="37">
        <v>4500006.43</v>
      </c>
      <c r="M2007" s="37">
        <v>4500006.43</v>
      </c>
      <c r="N2007" s="37">
        <v>4500006.43</v>
      </c>
      <c r="O2007" s="37">
        <v>4500006.43</v>
      </c>
      <c r="P2007" s="37">
        <v>4500006.43</v>
      </c>
      <c r="Q2007" s="37">
        <v>4500006.43</v>
      </c>
      <c r="R2007" s="37">
        <v>4500006.43</v>
      </c>
      <c r="S2007" s="37">
        <v>4500006.43</v>
      </c>
    </row>
    <row r="2008" spans="1:19">
      <c r="B2008" s="6">
        <v>2012</v>
      </c>
      <c r="C2008" s="36"/>
      <c r="D2008" s="36"/>
      <c r="E2008" s="36"/>
      <c r="F2008" s="36"/>
      <c r="G2008" s="36"/>
      <c r="H2008" s="36"/>
      <c r="I2008" s="37">
        <v>5033204.6399999997</v>
      </c>
      <c r="J2008" s="37">
        <v>5033204.6399999997</v>
      </c>
      <c r="K2008" s="37">
        <v>5033204.6399999997</v>
      </c>
      <c r="L2008" s="37">
        <v>5033204.6399999997</v>
      </c>
      <c r="M2008" s="37">
        <v>5033204.6399999997</v>
      </c>
      <c r="N2008" s="37">
        <v>5033204.6399999997</v>
      </c>
      <c r="O2008" s="37">
        <v>5033204.6399999997</v>
      </c>
      <c r="P2008" s="37">
        <v>5033204.6399999997</v>
      </c>
      <c r="Q2008" s="37">
        <v>5033204.6399999997</v>
      </c>
      <c r="R2008" s="37">
        <v>5033204.6399999997</v>
      </c>
      <c r="S2008" s="37">
        <v>5033204.6399999997</v>
      </c>
    </row>
    <row r="2009" spans="1:19">
      <c r="B2009" s="6">
        <v>2011</v>
      </c>
      <c r="C2009" s="36"/>
      <c r="D2009" s="36"/>
      <c r="E2009" s="36"/>
      <c r="F2009" s="36"/>
      <c r="G2009" s="36"/>
      <c r="H2009" s="37">
        <v>4698065.78</v>
      </c>
      <c r="I2009" s="37">
        <v>4698065.78</v>
      </c>
      <c r="J2009" s="37">
        <v>4698065.78</v>
      </c>
      <c r="K2009" s="37">
        <v>4698065.78</v>
      </c>
      <c r="L2009" s="37">
        <v>4698065.78</v>
      </c>
      <c r="M2009" s="37">
        <v>4698065.78</v>
      </c>
      <c r="N2009" s="37">
        <v>4698065.78</v>
      </c>
      <c r="O2009" s="37">
        <v>4698065.78</v>
      </c>
      <c r="P2009" s="37">
        <v>4698065.78</v>
      </c>
      <c r="Q2009" s="37">
        <v>4698065.78</v>
      </c>
      <c r="R2009" s="37">
        <v>4698065.78</v>
      </c>
      <c r="S2009" s="37">
        <v>4698065.78</v>
      </c>
    </row>
    <row r="2010" spans="1:19">
      <c r="B2010" s="6">
        <v>2010</v>
      </c>
      <c r="C2010" s="36"/>
      <c r="D2010" s="36"/>
      <c r="E2010" s="36"/>
      <c r="F2010" s="36"/>
      <c r="G2010" s="37">
        <v>3328724.93</v>
      </c>
      <c r="H2010" s="37">
        <v>3328724.93</v>
      </c>
      <c r="I2010" s="37">
        <v>3328724.93</v>
      </c>
      <c r="J2010" s="37">
        <v>3328724.93</v>
      </c>
      <c r="K2010" s="37">
        <v>3328724.93</v>
      </c>
      <c r="L2010" s="37">
        <v>3328724.93</v>
      </c>
      <c r="M2010" s="37">
        <v>3328724.93</v>
      </c>
      <c r="N2010" s="37">
        <v>3328724.93</v>
      </c>
      <c r="O2010" s="37">
        <v>3328724.93</v>
      </c>
      <c r="P2010" s="37">
        <v>3328724.93</v>
      </c>
      <c r="Q2010" s="37">
        <v>3328724.93</v>
      </c>
      <c r="R2010" s="37">
        <v>3328724.93</v>
      </c>
      <c r="S2010" s="37">
        <v>3328724.93</v>
      </c>
    </row>
    <row r="2011" spans="1:19">
      <c r="B2011" s="6">
        <v>2009</v>
      </c>
      <c r="C2011" s="36"/>
      <c r="D2011" s="36"/>
      <c r="E2011" s="36"/>
      <c r="F2011" s="37">
        <v>2275557.14</v>
      </c>
      <c r="G2011" s="37">
        <v>2275557.14</v>
      </c>
      <c r="H2011" s="37">
        <v>2275557.14</v>
      </c>
      <c r="I2011" s="37">
        <v>2275557.14</v>
      </c>
      <c r="J2011" s="37">
        <v>2275557.14</v>
      </c>
      <c r="K2011" s="37">
        <v>2275557.14</v>
      </c>
      <c r="L2011" s="37">
        <v>2275557.14</v>
      </c>
      <c r="M2011" s="37">
        <v>2275557.14</v>
      </c>
      <c r="N2011" s="37">
        <v>2275557.14</v>
      </c>
      <c r="O2011" s="37">
        <v>2275557.14</v>
      </c>
      <c r="P2011" s="37">
        <v>2275557.14</v>
      </c>
      <c r="Q2011" s="37">
        <v>2275557.14</v>
      </c>
      <c r="R2011" s="37">
        <v>2275557.14</v>
      </c>
      <c r="S2011" s="37">
        <v>2275557.14</v>
      </c>
    </row>
    <row r="2012" spans="1:19">
      <c r="B2012" s="6">
        <v>2008</v>
      </c>
      <c r="C2012" s="36"/>
      <c r="D2012" s="36"/>
      <c r="E2012" s="37">
        <v>2305310</v>
      </c>
      <c r="F2012" s="37">
        <v>2305310</v>
      </c>
      <c r="G2012" s="37">
        <v>2305310</v>
      </c>
      <c r="H2012" s="37">
        <v>2305310</v>
      </c>
      <c r="I2012" s="37">
        <v>2305310</v>
      </c>
      <c r="J2012" s="37">
        <v>2305310</v>
      </c>
      <c r="K2012" s="37">
        <v>2305310</v>
      </c>
      <c r="L2012" s="37">
        <v>2305310</v>
      </c>
      <c r="M2012" s="37">
        <v>2305310</v>
      </c>
      <c r="N2012" s="37">
        <v>2305310</v>
      </c>
      <c r="O2012" s="37">
        <v>2305310</v>
      </c>
      <c r="P2012" s="37">
        <v>2305310</v>
      </c>
      <c r="Q2012" s="37">
        <v>2305310</v>
      </c>
      <c r="R2012" s="37">
        <v>2305310</v>
      </c>
      <c r="S2012" s="37">
        <v>2305310</v>
      </c>
    </row>
    <row r="2013" spans="1:19">
      <c r="B2013" s="6">
        <v>2007</v>
      </c>
      <c r="C2013" s="36"/>
      <c r="D2013" s="37">
        <v>1325414.96</v>
      </c>
      <c r="E2013" s="37">
        <v>1325414.96</v>
      </c>
      <c r="F2013" s="37">
        <v>1325414.96</v>
      </c>
      <c r="G2013" s="37">
        <v>1325414.96</v>
      </c>
      <c r="H2013" s="37">
        <v>1325414.96</v>
      </c>
      <c r="I2013" s="37">
        <v>1325414.96</v>
      </c>
      <c r="J2013" s="37">
        <v>1325414.96</v>
      </c>
      <c r="K2013" s="37">
        <v>1325414.96</v>
      </c>
      <c r="L2013" s="37">
        <v>1325414.96</v>
      </c>
      <c r="M2013" s="37">
        <v>1325414.96</v>
      </c>
      <c r="N2013" s="37">
        <v>1325414.96</v>
      </c>
      <c r="O2013" s="37">
        <v>1325414.96</v>
      </c>
      <c r="P2013" s="37">
        <v>1325414.96</v>
      </c>
      <c r="Q2013" s="37">
        <v>1325414.96</v>
      </c>
      <c r="R2013" s="37">
        <v>1325414.96</v>
      </c>
      <c r="S2013" s="37">
        <v>1325414.96</v>
      </c>
    </row>
    <row r="2014" spans="1:19">
      <c r="B2014" s="6">
        <v>2006</v>
      </c>
      <c r="C2014" s="37">
        <v>2157964.33</v>
      </c>
      <c r="D2014" s="37">
        <v>2157964.33</v>
      </c>
      <c r="E2014" s="37">
        <v>2157964.33</v>
      </c>
      <c r="F2014" s="37">
        <v>2157964.33</v>
      </c>
      <c r="G2014" s="37">
        <v>2157964.33</v>
      </c>
      <c r="H2014" s="37">
        <v>2157964.33</v>
      </c>
      <c r="I2014" s="37">
        <v>2157964.33</v>
      </c>
      <c r="J2014" s="37">
        <v>2157964.33</v>
      </c>
      <c r="K2014" s="37">
        <v>2157964.33</v>
      </c>
      <c r="L2014" s="37">
        <v>2157964.33</v>
      </c>
      <c r="M2014" s="37">
        <v>2157964.33</v>
      </c>
      <c r="N2014" s="37">
        <v>2157964.33</v>
      </c>
      <c r="O2014" s="37">
        <v>2157964.33</v>
      </c>
      <c r="P2014" s="37">
        <v>2157964.33</v>
      </c>
      <c r="Q2014" s="37">
        <v>2157964.33</v>
      </c>
      <c r="R2014" s="37">
        <v>2157964.33</v>
      </c>
      <c r="S2014" s="37">
        <v>2157964.33</v>
      </c>
    </row>
    <row r="2015" spans="1:19">
      <c r="B2015" s="6">
        <v>2005</v>
      </c>
      <c r="C2015" s="37">
        <v>1652266.45</v>
      </c>
      <c r="D2015" s="37">
        <v>1652266.45</v>
      </c>
      <c r="E2015" s="37">
        <v>1652266.45</v>
      </c>
      <c r="F2015" s="37">
        <v>1652266.45</v>
      </c>
      <c r="G2015" s="37">
        <v>1652266.45</v>
      </c>
      <c r="H2015" s="37">
        <v>1652266.45</v>
      </c>
      <c r="I2015" s="37">
        <v>1652266.45</v>
      </c>
      <c r="J2015" s="37">
        <v>1652266.45</v>
      </c>
      <c r="K2015" s="37">
        <v>1652266.45</v>
      </c>
      <c r="L2015" s="37">
        <v>1652266.45</v>
      </c>
      <c r="M2015" s="37">
        <v>1652266.45</v>
      </c>
      <c r="N2015" s="37">
        <v>1652266.45</v>
      </c>
      <c r="O2015" s="37">
        <v>1652266.45</v>
      </c>
      <c r="P2015" s="37">
        <v>1652266.45</v>
      </c>
      <c r="Q2015" s="37">
        <v>1652266.45</v>
      </c>
      <c r="R2015" s="37">
        <v>1652266.45</v>
      </c>
      <c r="S2015" s="37">
        <v>1652266.45</v>
      </c>
    </row>
    <row r="2016" spans="1:19">
      <c r="B2016" s="6">
        <v>2004</v>
      </c>
      <c r="C2016" s="37">
        <v>1066948.45</v>
      </c>
      <c r="D2016" s="37">
        <v>1066948.45</v>
      </c>
      <c r="E2016" s="37">
        <v>1066948.45</v>
      </c>
      <c r="F2016" s="37">
        <v>1066948.45</v>
      </c>
      <c r="G2016" s="37">
        <v>1066948.45</v>
      </c>
      <c r="H2016" s="37">
        <v>1066948.45</v>
      </c>
      <c r="I2016" s="37">
        <v>1066948.45</v>
      </c>
      <c r="J2016" s="37">
        <v>1066948.45</v>
      </c>
      <c r="K2016" s="37">
        <v>1066948.45</v>
      </c>
      <c r="L2016" s="37">
        <v>1066948.45</v>
      </c>
      <c r="M2016" s="37">
        <v>1066948.45</v>
      </c>
      <c r="N2016" s="37">
        <v>1066948.45</v>
      </c>
      <c r="O2016" s="37">
        <v>1066948.45</v>
      </c>
      <c r="P2016" s="37">
        <v>1066948.45</v>
      </c>
      <c r="Q2016" s="37">
        <v>1066948.45</v>
      </c>
      <c r="R2016" s="37">
        <v>1066948.45</v>
      </c>
      <c r="S2016" s="37">
        <v>1066948.45</v>
      </c>
    </row>
    <row r="2017" spans="2:19">
      <c r="B2017" s="6">
        <v>2003</v>
      </c>
      <c r="C2017" s="37">
        <v>982785.59</v>
      </c>
      <c r="D2017" s="37">
        <v>982785.59</v>
      </c>
      <c r="E2017" s="37">
        <v>982785.59</v>
      </c>
      <c r="F2017" s="37">
        <v>982785.59</v>
      </c>
      <c r="G2017" s="37">
        <v>982785.59</v>
      </c>
      <c r="H2017" s="37">
        <v>982785.59</v>
      </c>
      <c r="I2017" s="37">
        <v>982785.59</v>
      </c>
      <c r="J2017" s="37">
        <v>982785.59</v>
      </c>
      <c r="K2017" s="37">
        <v>982785.59</v>
      </c>
      <c r="L2017" s="37">
        <v>982785.59</v>
      </c>
      <c r="M2017" s="37">
        <v>982785.59</v>
      </c>
      <c r="N2017" s="37">
        <v>982785.59</v>
      </c>
      <c r="O2017" s="37">
        <v>982785.59</v>
      </c>
      <c r="P2017" s="37">
        <v>982785.59</v>
      </c>
      <c r="Q2017" s="37">
        <v>982785.59</v>
      </c>
      <c r="R2017" s="37">
        <v>982785.59</v>
      </c>
      <c r="S2017" s="37">
        <v>982785.59</v>
      </c>
    </row>
    <row r="2018" spans="2:19">
      <c r="B2018" s="6">
        <v>2002</v>
      </c>
      <c r="C2018" s="37">
        <v>1254190.1100000001</v>
      </c>
      <c r="D2018" s="37">
        <v>1254190.1100000001</v>
      </c>
      <c r="E2018" s="37">
        <v>1254190.1100000001</v>
      </c>
      <c r="F2018" s="37">
        <v>1254190.1100000001</v>
      </c>
      <c r="G2018" s="37">
        <v>1254190.1100000001</v>
      </c>
      <c r="H2018" s="37">
        <v>1254190.1100000001</v>
      </c>
      <c r="I2018" s="37">
        <v>1254190.1100000001</v>
      </c>
      <c r="J2018" s="37">
        <v>1254190.1100000001</v>
      </c>
      <c r="K2018" s="37">
        <v>1254190.1100000001</v>
      </c>
      <c r="L2018" s="37">
        <v>1254190.1100000001</v>
      </c>
      <c r="M2018" s="37">
        <v>1254190.1100000001</v>
      </c>
      <c r="N2018" s="37">
        <v>1254190.1100000001</v>
      </c>
      <c r="O2018" s="37">
        <v>1254190.1100000001</v>
      </c>
      <c r="P2018" s="37">
        <v>1254190.1100000001</v>
      </c>
      <c r="Q2018" s="37">
        <v>1254190.1100000001</v>
      </c>
      <c r="R2018" s="37">
        <v>1254190.1100000001</v>
      </c>
      <c r="S2018" s="37">
        <v>1254190.1100000001</v>
      </c>
    </row>
    <row r="2019" spans="2:19">
      <c r="B2019" s="6">
        <v>2001</v>
      </c>
      <c r="C2019" s="37">
        <v>1447311.67</v>
      </c>
      <c r="D2019" s="37">
        <v>1447311.67</v>
      </c>
      <c r="E2019" s="37">
        <v>1447311.67</v>
      </c>
      <c r="F2019" s="37">
        <v>1447311.67</v>
      </c>
      <c r="G2019" s="37">
        <v>1447311.67</v>
      </c>
      <c r="H2019" s="37">
        <v>1447311.67</v>
      </c>
      <c r="I2019" s="37">
        <v>1447311.67</v>
      </c>
      <c r="J2019" s="37">
        <v>1447311.67</v>
      </c>
      <c r="K2019" s="37">
        <v>1447311.67</v>
      </c>
      <c r="L2019" s="37">
        <v>1447311.67</v>
      </c>
      <c r="M2019" s="37">
        <v>1447311.67</v>
      </c>
      <c r="N2019" s="37">
        <v>1447311.67</v>
      </c>
      <c r="O2019" s="37">
        <v>1447311.67</v>
      </c>
      <c r="P2019" s="37">
        <v>1447311.67</v>
      </c>
      <c r="Q2019" s="37">
        <v>1447311.67</v>
      </c>
      <c r="R2019" s="37">
        <v>1447311.67</v>
      </c>
      <c r="S2019" s="37">
        <v>1447311.67</v>
      </c>
    </row>
    <row r="2020" spans="2:19">
      <c r="B2020" s="6">
        <v>2000</v>
      </c>
      <c r="C2020" s="37">
        <v>1390863.81</v>
      </c>
      <c r="D2020" s="37">
        <v>1390863.81</v>
      </c>
      <c r="E2020" s="37">
        <v>1390863.81</v>
      </c>
      <c r="F2020" s="37">
        <v>1390863.81</v>
      </c>
      <c r="G2020" s="37">
        <v>1390863.81</v>
      </c>
      <c r="H2020" s="37">
        <v>1390863.81</v>
      </c>
      <c r="I2020" s="37">
        <v>1390863.81</v>
      </c>
      <c r="J2020" s="37">
        <v>1390863.81</v>
      </c>
      <c r="K2020" s="37">
        <v>1390863.81</v>
      </c>
      <c r="L2020" s="37">
        <v>1390863.81</v>
      </c>
      <c r="M2020" s="37">
        <v>1390863.81</v>
      </c>
      <c r="N2020" s="37">
        <v>1390863.81</v>
      </c>
      <c r="O2020" s="37">
        <v>1390863.81</v>
      </c>
      <c r="P2020" s="37">
        <v>1390863.81</v>
      </c>
      <c r="Q2020" s="37">
        <v>1390863.81</v>
      </c>
      <c r="R2020" s="37">
        <v>1390863.81</v>
      </c>
      <c r="S2020" s="37">
        <v>1390863.81</v>
      </c>
    </row>
    <row r="2021" spans="2:19">
      <c r="B2021" s="6">
        <v>1999</v>
      </c>
      <c r="C2021" s="37">
        <v>1595800.05</v>
      </c>
      <c r="D2021" s="37">
        <v>1595800.05</v>
      </c>
      <c r="E2021" s="37">
        <v>1595800.05</v>
      </c>
      <c r="F2021" s="37">
        <v>1595800.05</v>
      </c>
      <c r="G2021" s="37">
        <v>1595800.05</v>
      </c>
      <c r="H2021" s="37">
        <v>1595800.05</v>
      </c>
      <c r="I2021" s="37">
        <v>1595800.05</v>
      </c>
      <c r="J2021" s="37">
        <v>1595800.05</v>
      </c>
      <c r="K2021" s="37">
        <v>1595800.05</v>
      </c>
      <c r="L2021" s="37">
        <v>1595800.05</v>
      </c>
      <c r="M2021" s="37">
        <v>1595800.05</v>
      </c>
      <c r="N2021" s="37">
        <v>1595800.05</v>
      </c>
      <c r="O2021" s="37">
        <v>1595800.05</v>
      </c>
      <c r="P2021" s="37">
        <v>1595800.05</v>
      </c>
      <c r="Q2021" s="37">
        <v>1595800.05</v>
      </c>
      <c r="R2021" s="37">
        <v>1595800.05</v>
      </c>
      <c r="S2021" s="37">
        <v>1595800.05</v>
      </c>
    </row>
    <row r="2022" spans="2:19">
      <c r="B2022" s="6">
        <v>1998</v>
      </c>
      <c r="C2022" s="37">
        <v>1991366.76</v>
      </c>
      <c r="D2022" s="37">
        <v>1991366.76</v>
      </c>
      <c r="E2022" s="37">
        <v>1991366.76</v>
      </c>
      <c r="F2022" s="37">
        <v>1991366.76</v>
      </c>
      <c r="G2022" s="37">
        <v>1991366.76</v>
      </c>
      <c r="H2022" s="37">
        <v>1991366.76</v>
      </c>
      <c r="I2022" s="37">
        <v>1991366.76</v>
      </c>
      <c r="J2022" s="37">
        <v>1991366.76</v>
      </c>
      <c r="K2022" s="37">
        <v>1991366.76</v>
      </c>
      <c r="L2022" s="37">
        <v>1991366.76</v>
      </c>
      <c r="M2022" s="37">
        <v>1991366.76</v>
      </c>
      <c r="N2022" s="37">
        <v>1991366.76</v>
      </c>
      <c r="O2022" s="37">
        <v>1991366.76</v>
      </c>
      <c r="P2022" s="37">
        <v>1991366.76</v>
      </c>
      <c r="Q2022" s="37">
        <v>1991366.76</v>
      </c>
      <c r="R2022" s="37">
        <v>1991366.76</v>
      </c>
      <c r="S2022" s="37">
        <v>1991366.76</v>
      </c>
    </row>
    <row r="2023" spans="2:19">
      <c r="B2023" s="6">
        <v>1997</v>
      </c>
      <c r="C2023" s="37">
        <v>3739049.85</v>
      </c>
      <c r="D2023" s="37">
        <v>3739049.85</v>
      </c>
      <c r="E2023" s="37">
        <v>3739049.85</v>
      </c>
      <c r="F2023" s="37">
        <v>3739049.85</v>
      </c>
      <c r="G2023" s="37">
        <v>3739049.85</v>
      </c>
      <c r="H2023" s="37">
        <v>3739049.85</v>
      </c>
      <c r="I2023" s="37">
        <v>3739049.85</v>
      </c>
      <c r="J2023" s="37">
        <v>3739049.85</v>
      </c>
      <c r="K2023" s="37">
        <v>3739049.85</v>
      </c>
      <c r="L2023" s="37">
        <v>3739049.85</v>
      </c>
      <c r="M2023" s="37">
        <v>3739049.85</v>
      </c>
      <c r="N2023" s="37">
        <v>3739049.85</v>
      </c>
      <c r="O2023" s="37">
        <v>3739049.85</v>
      </c>
      <c r="P2023" s="37">
        <v>3739049.85</v>
      </c>
      <c r="Q2023" s="37">
        <v>3739049.85</v>
      </c>
      <c r="R2023" s="37">
        <v>3739049.85</v>
      </c>
      <c r="S2023" s="37">
        <v>3739049.85</v>
      </c>
    </row>
    <row r="2024" spans="2:19">
      <c r="B2024" s="6">
        <v>1996</v>
      </c>
      <c r="C2024" s="37">
        <v>2294023.56</v>
      </c>
      <c r="D2024" s="37">
        <v>2294023.56</v>
      </c>
      <c r="E2024" s="37">
        <v>2294023.56</v>
      </c>
      <c r="F2024" s="37">
        <v>2294023.56</v>
      </c>
      <c r="G2024" s="37">
        <v>2294023.56</v>
      </c>
      <c r="H2024" s="37">
        <v>2294023.56</v>
      </c>
      <c r="I2024" s="37">
        <v>2294023.56</v>
      </c>
      <c r="J2024" s="37">
        <v>2294023.56</v>
      </c>
      <c r="K2024" s="37">
        <v>2294023.56</v>
      </c>
      <c r="L2024" s="37">
        <v>2294023.56</v>
      </c>
      <c r="M2024" s="37">
        <v>2294023.56</v>
      </c>
      <c r="N2024" s="37">
        <v>2294023.56</v>
      </c>
      <c r="O2024" s="37">
        <v>2294023.56</v>
      </c>
      <c r="P2024" s="37">
        <v>2294023.56</v>
      </c>
      <c r="Q2024" s="37">
        <v>2294023.56</v>
      </c>
      <c r="R2024" s="37">
        <v>2294023.56</v>
      </c>
      <c r="S2024" s="37">
        <v>2294023.56</v>
      </c>
    </row>
    <row r="2025" spans="2:19">
      <c r="B2025" s="6">
        <v>1995</v>
      </c>
      <c r="C2025" s="37">
        <v>2631404</v>
      </c>
      <c r="D2025" s="37">
        <v>2631404</v>
      </c>
      <c r="E2025" s="37">
        <v>2631404</v>
      </c>
      <c r="F2025" s="37">
        <v>2631404</v>
      </c>
      <c r="G2025" s="37">
        <v>2631404</v>
      </c>
      <c r="H2025" s="37">
        <v>2631404</v>
      </c>
      <c r="I2025" s="37">
        <v>2631404</v>
      </c>
      <c r="J2025" s="37">
        <v>2631404</v>
      </c>
      <c r="K2025" s="37">
        <v>2631404</v>
      </c>
      <c r="L2025" s="37">
        <v>2631404</v>
      </c>
      <c r="M2025" s="37">
        <v>2631404</v>
      </c>
      <c r="N2025" s="37">
        <v>2631404</v>
      </c>
      <c r="O2025" s="37">
        <v>2631404</v>
      </c>
      <c r="P2025" s="37">
        <v>2631404</v>
      </c>
      <c r="Q2025" s="37">
        <v>2631404</v>
      </c>
      <c r="R2025" s="37">
        <v>2631404</v>
      </c>
      <c r="S2025" s="37">
        <v>2631404</v>
      </c>
    </row>
    <row r="2026" spans="2:19">
      <c r="B2026" s="6">
        <v>1994</v>
      </c>
      <c r="C2026" s="37">
        <v>2996639.8</v>
      </c>
      <c r="D2026" s="37">
        <v>2996639.8</v>
      </c>
      <c r="E2026" s="37">
        <v>2996639.8</v>
      </c>
      <c r="F2026" s="37">
        <v>2996639.8</v>
      </c>
      <c r="G2026" s="37">
        <v>2996639.8</v>
      </c>
      <c r="H2026" s="37">
        <v>2996639.8</v>
      </c>
      <c r="I2026" s="37">
        <v>2996639.8</v>
      </c>
      <c r="J2026" s="37">
        <v>2996639.8</v>
      </c>
      <c r="K2026" s="37">
        <v>2996639.8</v>
      </c>
      <c r="L2026" s="37">
        <v>2996639.8</v>
      </c>
      <c r="M2026" s="37">
        <v>2996639.8</v>
      </c>
      <c r="N2026" s="37">
        <v>2996639.8</v>
      </c>
      <c r="O2026" s="37">
        <v>2996639.8</v>
      </c>
      <c r="P2026" s="37">
        <v>2996639.8</v>
      </c>
      <c r="Q2026" s="37">
        <v>2996639.8</v>
      </c>
      <c r="R2026" s="37">
        <v>2996639.8</v>
      </c>
      <c r="S2026" s="37">
        <v>2996639.8</v>
      </c>
    </row>
    <row r="2027" spans="2:19">
      <c r="B2027" s="6">
        <v>1993</v>
      </c>
      <c r="C2027" s="37">
        <v>2550663.5299999998</v>
      </c>
      <c r="D2027" s="37">
        <v>2550663.5299999998</v>
      </c>
      <c r="E2027" s="37">
        <v>2550663.5299999998</v>
      </c>
      <c r="F2027" s="37">
        <v>2550663.5299999998</v>
      </c>
      <c r="G2027" s="37">
        <v>2550663.5299999998</v>
      </c>
      <c r="H2027" s="37">
        <v>2550663.5299999998</v>
      </c>
      <c r="I2027" s="37">
        <v>2550663.5299999998</v>
      </c>
      <c r="J2027" s="37">
        <v>2550663.5299999998</v>
      </c>
      <c r="K2027" s="37">
        <v>2550663.5299999998</v>
      </c>
      <c r="L2027" s="37">
        <v>2550663.5299999998</v>
      </c>
      <c r="M2027" s="37">
        <v>2550663.5299999998</v>
      </c>
      <c r="N2027" s="37">
        <v>2550663.5299999998</v>
      </c>
      <c r="O2027" s="37">
        <v>2550663.5299999998</v>
      </c>
      <c r="P2027" s="37">
        <v>2550663.5299999998</v>
      </c>
      <c r="Q2027" s="37">
        <v>2550663.5299999998</v>
      </c>
      <c r="R2027" s="37">
        <v>2550663.5299999998</v>
      </c>
      <c r="S2027" s="37">
        <v>2550663.5299999998</v>
      </c>
    </row>
    <row r="2028" spans="2:19">
      <c r="B2028" s="6">
        <v>1992</v>
      </c>
      <c r="C2028" s="37">
        <v>2935346.54</v>
      </c>
      <c r="D2028" s="37">
        <v>2935346.54</v>
      </c>
      <c r="E2028" s="37">
        <v>2935346.54</v>
      </c>
      <c r="F2028" s="37">
        <v>2935346.54</v>
      </c>
      <c r="G2028" s="37">
        <v>2935346.54</v>
      </c>
      <c r="H2028" s="37">
        <v>2935346.54</v>
      </c>
      <c r="I2028" s="37">
        <v>2935346.54</v>
      </c>
      <c r="J2028" s="37">
        <v>2935346.54</v>
      </c>
      <c r="K2028" s="37">
        <v>2935346.54</v>
      </c>
      <c r="L2028" s="37">
        <v>2935346.54</v>
      </c>
      <c r="M2028" s="37">
        <v>2935346.54</v>
      </c>
      <c r="N2028" s="37">
        <v>2935346.54</v>
      </c>
      <c r="O2028" s="37">
        <v>2935346.54</v>
      </c>
      <c r="P2028" s="37">
        <v>2935346.54</v>
      </c>
      <c r="Q2028" s="37">
        <v>2935346.54</v>
      </c>
      <c r="R2028" s="37">
        <v>2935346.54</v>
      </c>
      <c r="S2028" s="37">
        <v>2935346.54</v>
      </c>
    </row>
    <row r="2029" spans="2:19">
      <c r="B2029" s="6">
        <v>1991</v>
      </c>
      <c r="C2029" s="37">
        <v>2537384.67</v>
      </c>
      <c r="D2029" s="37">
        <v>2537384.67</v>
      </c>
      <c r="E2029" s="37">
        <v>2537384.67</v>
      </c>
      <c r="F2029" s="37">
        <v>2537384.67</v>
      </c>
      <c r="G2029" s="37">
        <v>2537384.67</v>
      </c>
      <c r="H2029" s="37">
        <v>2537384.67</v>
      </c>
      <c r="I2029" s="37">
        <v>2537384.67</v>
      </c>
      <c r="J2029" s="37">
        <v>2537384.67</v>
      </c>
      <c r="K2029" s="37">
        <v>2537384.67</v>
      </c>
      <c r="L2029" s="37">
        <v>2537384.67</v>
      </c>
      <c r="M2029" s="37">
        <v>2537384.67</v>
      </c>
      <c r="N2029" s="37">
        <v>2537384.67</v>
      </c>
      <c r="O2029" s="37">
        <v>2537384.67</v>
      </c>
      <c r="P2029" s="37">
        <v>2537384.67</v>
      </c>
      <c r="Q2029" s="37">
        <v>2537384.67</v>
      </c>
      <c r="R2029" s="37">
        <v>2537384.67</v>
      </c>
      <c r="S2029" s="37">
        <v>2537384.67</v>
      </c>
    </row>
    <row r="2030" spans="2:19">
      <c r="B2030" s="6">
        <v>1990</v>
      </c>
      <c r="C2030" s="37">
        <v>2342834.39</v>
      </c>
      <c r="D2030" s="37">
        <v>2342834.39</v>
      </c>
      <c r="E2030" s="37">
        <v>2342834.39</v>
      </c>
      <c r="F2030" s="37">
        <v>2342834.39</v>
      </c>
      <c r="G2030" s="37">
        <v>2342834.39</v>
      </c>
      <c r="H2030" s="37">
        <v>2342834.39</v>
      </c>
      <c r="I2030" s="37">
        <v>2342834.39</v>
      </c>
      <c r="J2030" s="37">
        <v>2342834.39</v>
      </c>
      <c r="K2030" s="37">
        <v>2342834.39</v>
      </c>
      <c r="L2030" s="37">
        <v>2342834.39</v>
      </c>
      <c r="M2030" s="37">
        <v>2342834.39</v>
      </c>
      <c r="N2030" s="37">
        <v>2342834.39</v>
      </c>
      <c r="O2030" s="37">
        <v>2342834.39</v>
      </c>
      <c r="P2030" s="37">
        <v>2342834.39</v>
      </c>
      <c r="Q2030" s="37">
        <v>2342834.39</v>
      </c>
      <c r="R2030" s="37">
        <v>2342834.39</v>
      </c>
      <c r="S2030" s="37">
        <v>2342834.39</v>
      </c>
    </row>
    <row r="2031" spans="2:19">
      <c r="B2031" s="6">
        <v>1989</v>
      </c>
      <c r="C2031" s="37">
        <v>2689783.08</v>
      </c>
      <c r="D2031" s="37">
        <v>2689783.08</v>
      </c>
      <c r="E2031" s="37">
        <v>2689783.08</v>
      </c>
      <c r="F2031" s="37">
        <v>2689783.08</v>
      </c>
      <c r="G2031" s="37">
        <v>2689783.08</v>
      </c>
      <c r="H2031" s="37">
        <v>2689783.08</v>
      </c>
      <c r="I2031" s="37">
        <v>2689783.08</v>
      </c>
      <c r="J2031" s="37">
        <v>2689783.08</v>
      </c>
      <c r="K2031" s="37">
        <v>2689783.08</v>
      </c>
      <c r="L2031" s="37">
        <v>2689783.08</v>
      </c>
      <c r="M2031" s="37">
        <v>2689783.08</v>
      </c>
      <c r="N2031" s="37">
        <v>2689783.08</v>
      </c>
      <c r="O2031" s="37">
        <v>2689783.08</v>
      </c>
      <c r="P2031" s="37">
        <v>2689783.08</v>
      </c>
      <c r="Q2031" s="37">
        <v>2689783.08</v>
      </c>
      <c r="R2031" s="37">
        <v>2689783.08</v>
      </c>
      <c r="S2031" s="37">
        <v>2689783.08</v>
      </c>
    </row>
    <row r="2032" spans="2:19">
      <c r="B2032" s="6">
        <v>1988</v>
      </c>
      <c r="C2032" s="37">
        <v>2709197.92</v>
      </c>
      <c r="D2032" s="37">
        <v>2709197.92</v>
      </c>
      <c r="E2032" s="37">
        <v>2709197.92</v>
      </c>
      <c r="F2032" s="37">
        <v>2709197.92</v>
      </c>
      <c r="G2032" s="37">
        <v>2709197.92</v>
      </c>
      <c r="H2032" s="37">
        <v>2709197.92</v>
      </c>
      <c r="I2032" s="37">
        <v>2709197.92</v>
      </c>
      <c r="J2032" s="37">
        <v>2709197.92</v>
      </c>
      <c r="K2032" s="37">
        <v>2709197.92</v>
      </c>
      <c r="L2032" s="37">
        <v>2709197.92</v>
      </c>
      <c r="M2032" s="37">
        <v>2709197.92</v>
      </c>
      <c r="N2032" s="37">
        <v>2709197.92</v>
      </c>
      <c r="O2032" s="37">
        <v>2709197.92</v>
      </c>
      <c r="P2032" s="37">
        <v>2709197.92</v>
      </c>
      <c r="Q2032" s="37">
        <v>2709197.92</v>
      </c>
      <c r="R2032" s="37">
        <v>2709197.92</v>
      </c>
      <c r="S2032" s="37">
        <v>2709197.92</v>
      </c>
    </row>
    <row r="2033" spans="2:19">
      <c r="B2033" s="6">
        <v>1987</v>
      </c>
      <c r="C2033" s="37">
        <v>2716351.05</v>
      </c>
      <c r="D2033" s="37">
        <v>2716351.05</v>
      </c>
      <c r="E2033" s="37">
        <v>2716351.05</v>
      </c>
      <c r="F2033" s="37">
        <v>2716351.05</v>
      </c>
      <c r="G2033" s="37">
        <v>2716351.05</v>
      </c>
      <c r="H2033" s="37">
        <v>2716351.05</v>
      </c>
      <c r="I2033" s="37">
        <v>2716351.05</v>
      </c>
      <c r="J2033" s="37">
        <v>2716351.05</v>
      </c>
      <c r="K2033" s="37">
        <v>2716351.05</v>
      </c>
      <c r="L2033" s="37">
        <v>2716351.05</v>
      </c>
      <c r="M2033" s="37">
        <v>2716351.05</v>
      </c>
      <c r="N2033" s="37">
        <v>2716351.05</v>
      </c>
      <c r="O2033" s="37">
        <v>2716351.05</v>
      </c>
      <c r="P2033" s="37">
        <v>2716351.05</v>
      </c>
      <c r="Q2033" s="37">
        <v>2716351.05</v>
      </c>
      <c r="R2033" s="37">
        <v>2716351.05</v>
      </c>
      <c r="S2033" s="37">
        <v>2716351.05</v>
      </c>
    </row>
    <row r="2034" spans="2:19">
      <c r="B2034" s="6">
        <v>1986</v>
      </c>
      <c r="C2034" s="37">
        <v>3323854.07</v>
      </c>
      <c r="D2034" s="37">
        <v>3323854.07</v>
      </c>
      <c r="E2034" s="37">
        <v>3323854.07</v>
      </c>
      <c r="F2034" s="37">
        <v>3323854.07</v>
      </c>
      <c r="G2034" s="37">
        <v>3323854.07</v>
      </c>
      <c r="H2034" s="37">
        <v>3323854.07</v>
      </c>
      <c r="I2034" s="37">
        <v>3323854.07</v>
      </c>
      <c r="J2034" s="37">
        <v>3323854.07</v>
      </c>
      <c r="K2034" s="37">
        <v>3323854.07</v>
      </c>
      <c r="L2034" s="37">
        <v>3323854.07</v>
      </c>
      <c r="M2034" s="37">
        <v>3323854.07</v>
      </c>
      <c r="N2034" s="37">
        <v>3323854.07</v>
      </c>
      <c r="O2034" s="37">
        <v>3323854.07</v>
      </c>
      <c r="P2034" s="37">
        <v>3323854.07</v>
      </c>
      <c r="Q2034" s="37">
        <v>3323854.07</v>
      </c>
      <c r="R2034" s="37">
        <v>3323854.07</v>
      </c>
      <c r="S2034" s="37">
        <v>3323854.07</v>
      </c>
    </row>
    <row r="2035" spans="2:19">
      <c r="B2035" s="6">
        <v>1985</v>
      </c>
      <c r="C2035" s="37">
        <v>3248606.86</v>
      </c>
      <c r="D2035" s="37">
        <v>3248606.86</v>
      </c>
      <c r="E2035" s="37">
        <v>3248606.86</v>
      </c>
      <c r="F2035" s="37">
        <v>3248606.86</v>
      </c>
      <c r="G2035" s="37">
        <v>3248606.86</v>
      </c>
      <c r="H2035" s="37">
        <v>3248606.86</v>
      </c>
      <c r="I2035" s="37">
        <v>3248606.86</v>
      </c>
      <c r="J2035" s="37">
        <v>3248606.86</v>
      </c>
      <c r="K2035" s="37">
        <v>3248606.86</v>
      </c>
      <c r="L2035" s="37">
        <v>3248606.86</v>
      </c>
      <c r="M2035" s="37">
        <v>3248606.86</v>
      </c>
      <c r="N2035" s="37">
        <v>3248606.86</v>
      </c>
      <c r="O2035" s="37">
        <v>3248606.86</v>
      </c>
      <c r="P2035" s="37">
        <v>3248606.86</v>
      </c>
      <c r="Q2035" s="37">
        <v>3248606.86</v>
      </c>
      <c r="R2035" s="37">
        <v>3248606.86</v>
      </c>
      <c r="S2035" s="37">
        <v>3248606.86</v>
      </c>
    </row>
    <row r="2036" spans="2:19">
      <c r="B2036" s="6">
        <v>1984</v>
      </c>
      <c r="C2036" s="37">
        <v>2446602.2000000002</v>
      </c>
      <c r="D2036" s="37">
        <v>2446602.2000000002</v>
      </c>
      <c r="E2036" s="37">
        <v>2446602.2000000002</v>
      </c>
      <c r="F2036" s="37">
        <v>2446602.2000000002</v>
      </c>
      <c r="G2036" s="37">
        <v>2446602.2000000002</v>
      </c>
      <c r="H2036" s="37">
        <v>2446602.2000000002</v>
      </c>
      <c r="I2036" s="37">
        <v>2446602.2000000002</v>
      </c>
      <c r="J2036" s="37">
        <v>2446602.2000000002</v>
      </c>
      <c r="K2036" s="37">
        <v>2446602.2000000002</v>
      </c>
      <c r="L2036" s="37">
        <v>2446602.2000000002</v>
      </c>
      <c r="M2036" s="37">
        <v>2446602.2000000002</v>
      </c>
      <c r="N2036" s="37">
        <v>2446602.2000000002</v>
      </c>
      <c r="O2036" s="37">
        <v>2446602.2000000002</v>
      </c>
      <c r="P2036" s="37">
        <v>2446602.2000000002</v>
      </c>
      <c r="Q2036" s="37">
        <v>2446602.2000000002</v>
      </c>
      <c r="R2036" s="37">
        <v>2446602.2000000002</v>
      </c>
      <c r="S2036" s="37">
        <v>2446602.2000000002</v>
      </c>
    </row>
    <row r="2037" spans="2:19">
      <c r="B2037" s="6">
        <v>1983</v>
      </c>
      <c r="C2037" s="37">
        <v>1884785.01</v>
      </c>
      <c r="D2037" s="37">
        <v>1884785.01</v>
      </c>
      <c r="E2037" s="37">
        <v>1884785.01</v>
      </c>
      <c r="F2037" s="37">
        <v>1884785.01</v>
      </c>
      <c r="G2037" s="37">
        <v>1884785.01</v>
      </c>
      <c r="H2037" s="37">
        <v>1884785.01</v>
      </c>
      <c r="I2037" s="37">
        <v>1884785.01</v>
      </c>
      <c r="J2037" s="37">
        <v>1884785.01</v>
      </c>
      <c r="K2037" s="37">
        <v>1884785.01</v>
      </c>
      <c r="L2037" s="37">
        <v>1884785.01</v>
      </c>
      <c r="M2037" s="37">
        <v>1884785.01</v>
      </c>
      <c r="N2037" s="37">
        <v>1884785.01</v>
      </c>
      <c r="O2037" s="37">
        <v>1884785.01</v>
      </c>
      <c r="P2037" s="37">
        <v>1884785.01</v>
      </c>
      <c r="Q2037" s="37">
        <v>1884785.01</v>
      </c>
      <c r="R2037" s="37">
        <v>1884785.01</v>
      </c>
      <c r="S2037" s="37">
        <v>1884785.01</v>
      </c>
    </row>
    <row r="2038" spans="2:19">
      <c r="B2038" s="6">
        <v>1982</v>
      </c>
      <c r="C2038" s="37">
        <v>1838810.11</v>
      </c>
      <c r="D2038" s="37">
        <v>1838810.11</v>
      </c>
      <c r="E2038" s="37">
        <v>1838810.11</v>
      </c>
      <c r="F2038" s="37">
        <v>1838810.11</v>
      </c>
      <c r="G2038" s="37">
        <v>1838810.11</v>
      </c>
      <c r="H2038" s="37">
        <v>1838810.11</v>
      </c>
      <c r="I2038" s="37">
        <v>1838810.11</v>
      </c>
      <c r="J2038" s="37">
        <v>1838810.11</v>
      </c>
      <c r="K2038" s="37">
        <v>1838810.11</v>
      </c>
      <c r="L2038" s="37">
        <v>1838810.11</v>
      </c>
      <c r="M2038" s="37">
        <v>1838810.11</v>
      </c>
      <c r="N2038" s="37">
        <v>1838810.11</v>
      </c>
      <c r="O2038" s="37">
        <v>1838810.11</v>
      </c>
      <c r="P2038" s="37">
        <v>1838810.11</v>
      </c>
      <c r="Q2038" s="37">
        <v>1838810.11</v>
      </c>
      <c r="R2038" s="37">
        <v>1838810.11</v>
      </c>
      <c r="S2038" s="37">
        <v>1838810.11</v>
      </c>
    </row>
    <row r="2039" spans="2:19">
      <c r="B2039" s="6">
        <v>1981</v>
      </c>
      <c r="C2039" s="37">
        <v>1557358.69</v>
      </c>
      <c r="D2039" s="37">
        <v>1557358.69</v>
      </c>
      <c r="E2039" s="37">
        <v>1557358.69</v>
      </c>
      <c r="F2039" s="37">
        <v>1557358.69</v>
      </c>
      <c r="G2039" s="37">
        <v>1557358.69</v>
      </c>
      <c r="H2039" s="37">
        <v>1557358.69</v>
      </c>
      <c r="I2039" s="37">
        <v>1557358.69</v>
      </c>
      <c r="J2039" s="37">
        <v>1557358.69</v>
      </c>
      <c r="K2039" s="37">
        <v>1557358.69</v>
      </c>
      <c r="L2039" s="37">
        <v>1557358.69</v>
      </c>
      <c r="M2039" s="37">
        <v>1557358.69</v>
      </c>
      <c r="N2039" s="37">
        <v>1557358.69</v>
      </c>
      <c r="O2039" s="37">
        <v>1557358.69</v>
      </c>
      <c r="P2039" s="37">
        <v>1557358.69</v>
      </c>
      <c r="Q2039" s="37">
        <v>1557358.69</v>
      </c>
      <c r="R2039" s="37">
        <v>1557358.69</v>
      </c>
      <c r="S2039" s="37">
        <v>1557358.69</v>
      </c>
    </row>
    <row r="2040" spans="2:19">
      <c r="B2040" s="6">
        <v>1980</v>
      </c>
      <c r="C2040" s="37">
        <v>1662013.89</v>
      </c>
      <c r="D2040" s="37">
        <v>1662013.89</v>
      </c>
      <c r="E2040" s="37">
        <v>1662013.89</v>
      </c>
      <c r="F2040" s="37">
        <v>1662013.89</v>
      </c>
      <c r="G2040" s="37">
        <v>1662013.89</v>
      </c>
      <c r="H2040" s="37">
        <v>1662013.89</v>
      </c>
      <c r="I2040" s="37">
        <v>1662013.89</v>
      </c>
      <c r="J2040" s="37">
        <v>1662013.89</v>
      </c>
      <c r="K2040" s="37">
        <v>1662013.89</v>
      </c>
      <c r="L2040" s="37">
        <v>1662013.89</v>
      </c>
      <c r="M2040" s="37">
        <v>1662013.89</v>
      </c>
      <c r="N2040" s="37">
        <v>1662013.89</v>
      </c>
      <c r="O2040" s="37">
        <v>1662013.89</v>
      </c>
      <c r="P2040" s="37">
        <v>1662013.89</v>
      </c>
      <c r="Q2040" s="37">
        <v>1662013.89</v>
      </c>
      <c r="R2040" s="37">
        <v>1662013.89</v>
      </c>
      <c r="S2040" s="37">
        <v>1662013.89</v>
      </c>
    </row>
    <row r="2041" spans="2:19">
      <c r="B2041" s="6">
        <v>1979</v>
      </c>
      <c r="C2041" s="37">
        <v>1234551.95</v>
      </c>
      <c r="D2041" s="37">
        <v>1234551.95</v>
      </c>
      <c r="E2041" s="37">
        <v>1234551.95</v>
      </c>
      <c r="F2041" s="37">
        <v>1234551.95</v>
      </c>
      <c r="G2041" s="37">
        <v>1234551.95</v>
      </c>
      <c r="H2041" s="37">
        <v>1234551.95</v>
      </c>
      <c r="I2041" s="37">
        <v>1234551.95</v>
      </c>
      <c r="J2041" s="37">
        <v>1234551.95</v>
      </c>
      <c r="K2041" s="37">
        <v>1234551.95</v>
      </c>
      <c r="L2041" s="37">
        <v>1234551.95</v>
      </c>
      <c r="M2041" s="37">
        <v>1234551.95</v>
      </c>
      <c r="N2041" s="37">
        <v>1234551.95</v>
      </c>
      <c r="O2041" s="37">
        <v>1234551.95</v>
      </c>
      <c r="P2041" s="37">
        <v>1234551.95</v>
      </c>
      <c r="Q2041" s="37">
        <v>1234551.95</v>
      </c>
      <c r="R2041" s="37">
        <v>1234551.95</v>
      </c>
      <c r="S2041" s="37">
        <v>1234551.95</v>
      </c>
    </row>
    <row r="2042" spans="2:19">
      <c r="B2042" s="6">
        <v>1978</v>
      </c>
      <c r="C2042" s="37">
        <v>1125842</v>
      </c>
      <c r="D2042" s="37">
        <v>1125842</v>
      </c>
      <c r="E2042" s="37">
        <v>1125842</v>
      </c>
      <c r="F2042" s="37">
        <v>1125842</v>
      </c>
      <c r="G2042" s="37">
        <v>1125842</v>
      </c>
      <c r="H2042" s="37">
        <v>1125842</v>
      </c>
      <c r="I2042" s="37">
        <v>1125842</v>
      </c>
      <c r="J2042" s="37">
        <v>1125842</v>
      </c>
      <c r="K2042" s="37">
        <v>1125842</v>
      </c>
      <c r="L2042" s="37">
        <v>1125842</v>
      </c>
      <c r="M2042" s="37">
        <v>1125842</v>
      </c>
      <c r="N2042" s="37">
        <v>1125842</v>
      </c>
      <c r="O2042" s="37">
        <v>1125842</v>
      </c>
      <c r="P2042" s="37">
        <v>1125842</v>
      </c>
      <c r="Q2042" s="37">
        <v>1125842</v>
      </c>
      <c r="R2042" s="37">
        <v>1125842</v>
      </c>
      <c r="S2042" s="37">
        <v>1125842</v>
      </c>
    </row>
    <row r="2043" spans="2:19">
      <c r="B2043" s="6">
        <v>1977</v>
      </c>
      <c r="C2043" s="37">
        <v>671849.46</v>
      </c>
      <c r="D2043" s="37">
        <v>671849.46</v>
      </c>
      <c r="E2043" s="37">
        <v>671849.46</v>
      </c>
      <c r="F2043" s="37">
        <v>671849.46</v>
      </c>
      <c r="G2043" s="37">
        <v>671849.46</v>
      </c>
      <c r="H2043" s="37">
        <v>671849.46</v>
      </c>
      <c r="I2043" s="37">
        <v>671849.46</v>
      </c>
      <c r="J2043" s="37">
        <v>671849.46</v>
      </c>
      <c r="K2043" s="37">
        <v>671849.46</v>
      </c>
      <c r="L2043" s="37">
        <v>671849.46</v>
      </c>
      <c r="M2043" s="37">
        <v>671849.46</v>
      </c>
      <c r="N2043" s="37">
        <v>671849.46</v>
      </c>
      <c r="O2043" s="37">
        <v>671849.46</v>
      </c>
      <c r="P2043" s="37">
        <v>671849.46</v>
      </c>
      <c r="Q2043" s="37">
        <v>671849.46</v>
      </c>
      <c r="R2043" s="37">
        <v>671849.46</v>
      </c>
      <c r="S2043" s="37">
        <v>671849.46</v>
      </c>
    </row>
    <row r="2044" spans="2:19">
      <c r="B2044" s="6">
        <v>1976</v>
      </c>
      <c r="C2044" s="37">
        <v>955955.66</v>
      </c>
      <c r="D2044" s="37">
        <v>955955.66</v>
      </c>
      <c r="E2044" s="37">
        <v>955955.66</v>
      </c>
      <c r="F2044" s="37">
        <v>955955.66</v>
      </c>
      <c r="G2044" s="37">
        <v>955955.66</v>
      </c>
      <c r="H2044" s="37">
        <v>955955.66</v>
      </c>
      <c r="I2044" s="37">
        <v>955955.66</v>
      </c>
      <c r="J2044" s="37">
        <v>955955.66</v>
      </c>
      <c r="K2044" s="37">
        <v>955955.66</v>
      </c>
      <c r="L2044" s="37">
        <v>955955.66</v>
      </c>
      <c r="M2044" s="37">
        <v>955955.66</v>
      </c>
      <c r="N2044" s="37">
        <v>955955.66</v>
      </c>
      <c r="O2044" s="37">
        <v>955955.66</v>
      </c>
      <c r="P2044" s="37">
        <v>955955.66</v>
      </c>
      <c r="Q2044" s="37">
        <v>955955.66</v>
      </c>
      <c r="R2044" s="37">
        <v>955955.66</v>
      </c>
      <c r="S2044" s="37">
        <v>955955.66</v>
      </c>
    </row>
    <row r="2045" spans="2:19">
      <c r="B2045" s="6">
        <v>1975</v>
      </c>
      <c r="C2045" s="37">
        <v>706856.14</v>
      </c>
      <c r="D2045" s="37">
        <v>706856.14</v>
      </c>
      <c r="E2045" s="37">
        <v>706856.14</v>
      </c>
      <c r="F2045" s="37">
        <v>706856.14</v>
      </c>
      <c r="G2045" s="37">
        <v>706856.14</v>
      </c>
      <c r="H2045" s="37">
        <v>706856.14</v>
      </c>
      <c r="I2045" s="37">
        <v>706856.14</v>
      </c>
      <c r="J2045" s="37">
        <v>706856.14</v>
      </c>
      <c r="K2045" s="37">
        <v>706856.14</v>
      </c>
      <c r="L2045" s="37">
        <v>706856.14</v>
      </c>
      <c r="M2045" s="37">
        <v>706856.14</v>
      </c>
      <c r="N2045" s="37">
        <v>706856.14</v>
      </c>
      <c r="O2045" s="37">
        <v>706856.14</v>
      </c>
      <c r="P2045" s="37">
        <v>706856.14</v>
      </c>
      <c r="Q2045" s="37">
        <v>706856.14</v>
      </c>
      <c r="R2045" s="37">
        <v>706856.14</v>
      </c>
      <c r="S2045" s="37">
        <v>706856.14</v>
      </c>
    </row>
    <row r="2046" spans="2:19">
      <c r="B2046" s="6">
        <v>1974</v>
      </c>
      <c r="C2046" s="37">
        <v>710776.12</v>
      </c>
      <c r="D2046" s="37">
        <v>710776.12</v>
      </c>
      <c r="E2046" s="37">
        <v>710776.12</v>
      </c>
      <c r="F2046" s="37">
        <v>710776.12</v>
      </c>
      <c r="G2046" s="37">
        <v>710776.12</v>
      </c>
      <c r="H2046" s="37">
        <v>710776.12</v>
      </c>
      <c r="I2046" s="37">
        <v>710776.12</v>
      </c>
      <c r="J2046" s="37">
        <v>710776.12</v>
      </c>
      <c r="K2046" s="37">
        <v>710776.12</v>
      </c>
      <c r="L2046" s="37">
        <v>710776.12</v>
      </c>
      <c r="M2046" s="37">
        <v>710776.12</v>
      </c>
      <c r="N2046" s="37">
        <v>710776.12</v>
      </c>
      <c r="O2046" s="37">
        <v>710776.12</v>
      </c>
      <c r="P2046" s="37">
        <v>710776.12</v>
      </c>
      <c r="Q2046" s="37">
        <v>710776.12</v>
      </c>
      <c r="R2046" s="37">
        <v>710776.12</v>
      </c>
      <c r="S2046" s="37">
        <v>710776.12</v>
      </c>
    </row>
    <row r="2047" spans="2:19">
      <c r="B2047" s="6">
        <v>1973</v>
      </c>
      <c r="C2047" s="37">
        <v>833761.09</v>
      </c>
      <c r="D2047" s="37">
        <v>833761.09</v>
      </c>
      <c r="E2047" s="37">
        <v>833761.09</v>
      </c>
      <c r="F2047" s="37">
        <v>833761.09</v>
      </c>
      <c r="G2047" s="37">
        <v>833761.09</v>
      </c>
      <c r="H2047" s="37">
        <v>833761.09</v>
      </c>
      <c r="I2047" s="37">
        <v>833761.09</v>
      </c>
      <c r="J2047" s="37">
        <v>833761.09</v>
      </c>
      <c r="K2047" s="37">
        <v>833761.09</v>
      </c>
      <c r="L2047" s="37">
        <v>833761.09</v>
      </c>
      <c r="M2047" s="37">
        <v>833761.09</v>
      </c>
      <c r="N2047" s="37">
        <v>833761.09</v>
      </c>
      <c r="O2047" s="37">
        <v>833761.09</v>
      </c>
      <c r="P2047" s="37">
        <v>833761.09</v>
      </c>
      <c r="Q2047" s="37">
        <v>833761.09</v>
      </c>
      <c r="R2047" s="37">
        <v>833761.09</v>
      </c>
      <c r="S2047" s="37">
        <v>833761.09</v>
      </c>
    </row>
    <row r="2048" spans="2:19">
      <c r="B2048" s="6">
        <v>1972</v>
      </c>
      <c r="C2048" s="37">
        <v>700416.85</v>
      </c>
      <c r="D2048" s="37">
        <v>700416.85</v>
      </c>
      <c r="E2048" s="37">
        <v>700416.85</v>
      </c>
      <c r="F2048" s="37">
        <v>700416.85</v>
      </c>
      <c r="G2048" s="37">
        <v>700416.85</v>
      </c>
      <c r="H2048" s="37">
        <v>700416.85</v>
      </c>
      <c r="I2048" s="37">
        <v>700416.85</v>
      </c>
      <c r="J2048" s="37">
        <v>700416.85</v>
      </c>
      <c r="K2048" s="37">
        <v>700416.85</v>
      </c>
      <c r="L2048" s="37">
        <v>700416.85</v>
      </c>
      <c r="M2048" s="37">
        <v>700416.85</v>
      </c>
      <c r="N2048" s="37">
        <v>700416.85</v>
      </c>
      <c r="O2048" s="37">
        <v>700416.85</v>
      </c>
      <c r="P2048" s="37">
        <v>700416.85</v>
      </c>
      <c r="Q2048" s="37">
        <v>700416.85</v>
      </c>
      <c r="R2048" s="37">
        <v>700416.85</v>
      </c>
      <c r="S2048" s="37">
        <v>700416.85</v>
      </c>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v>0</v>
      </c>
    </row>
    <row r="2050" spans="2:19">
      <c r="B2050" s="6">
        <v>1970</v>
      </c>
      <c r="C2050" s="37">
        <v>0</v>
      </c>
      <c r="D2050" s="37">
        <v>0</v>
      </c>
      <c r="E2050" s="37">
        <v>0</v>
      </c>
      <c r="F2050" s="37">
        <v>0</v>
      </c>
      <c r="G2050" s="37">
        <v>0</v>
      </c>
      <c r="H2050" s="37">
        <v>0</v>
      </c>
      <c r="I2050" s="37">
        <v>0</v>
      </c>
      <c r="J2050" s="37">
        <v>0</v>
      </c>
      <c r="K2050" s="37">
        <v>0</v>
      </c>
      <c r="L2050" s="37">
        <v>0</v>
      </c>
      <c r="M2050" s="37">
        <v>0</v>
      </c>
      <c r="N2050" s="37">
        <v>0</v>
      </c>
      <c r="O2050" s="37">
        <v>0</v>
      </c>
      <c r="P2050" s="37">
        <v>0</v>
      </c>
      <c r="Q2050" s="37">
        <v>0</v>
      </c>
      <c r="R2050" s="37">
        <v>0</v>
      </c>
      <c r="S2050" s="37">
        <v>0</v>
      </c>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v>0</v>
      </c>
    </row>
    <row r="2052" spans="2:19">
      <c r="B2052" s="6">
        <v>1968</v>
      </c>
      <c r="C2052" s="37">
        <v>0</v>
      </c>
      <c r="D2052" s="37">
        <v>0</v>
      </c>
      <c r="E2052" s="37">
        <v>0</v>
      </c>
      <c r="F2052" s="37">
        <v>0</v>
      </c>
      <c r="G2052" s="37">
        <v>0</v>
      </c>
      <c r="H2052" s="37">
        <v>0</v>
      </c>
      <c r="I2052" s="37">
        <v>0</v>
      </c>
      <c r="J2052" s="37">
        <v>0</v>
      </c>
      <c r="K2052" s="37">
        <v>0</v>
      </c>
      <c r="L2052" s="37">
        <v>0</v>
      </c>
      <c r="M2052" s="37">
        <v>0</v>
      </c>
      <c r="N2052" s="37">
        <v>0</v>
      </c>
      <c r="O2052" s="37">
        <v>0</v>
      </c>
      <c r="P2052" s="37">
        <v>0</v>
      </c>
      <c r="Q2052" s="37">
        <v>0</v>
      </c>
      <c r="R2052" s="37">
        <v>0</v>
      </c>
      <c r="S2052" s="37">
        <v>0</v>
      </c>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66584215.710000001</v>
      </c>
      <c r="D2091" s="8">
        <f>SUM(D2013:D2090)</f>
        <v>67909630.669999987</v>
      </c>
      <c r="E2091" s="8">
        <f>SUM(E2012:E2090)</f>
        <v>70214940.670000002</v>
      </c>
      <c r="F2091" s="8">
        <f>SUM(F2011:F2090)</f>
        <v>72490497.810000002</v>
      </c>
      <c r="G2091" s="8">
        <f>SUM(G2010:G2090)</f>
        <v>75819222.739999995</v>
      </c>
      <c r="H2091" s="8">
        <f>SUM(H2004:H2090)</f>
        <v>80517288.519999996</v>
      </c>
      <c r="I2091" s="8">
        <f>SUM(I2004:I2090)</f>
        <v>85550493.159999996</v>
      </c>
      <c r="J2091" s="8">
        <f t="shared" ref="J2091" si="39">SUM(J2004:J2090)</f>
        <v>90050499.589999989</v>
      </c>
      <c r="K2091" s="8">
        <f>SUM(K2004:K2090)</f>
        <v>95252915.609999999</v>
      </c>
      <c r="L2091" s="8">
        <f t="shared" ref="L2091" si="40">SUM(L2004:L2090)</f>
        <v>100329555.86</v>
      </c>
      <c r="M2091" s="8">
        <f>SUM(M2004:M2090)</f>
        <v>105480861.13000001</v>
      </c>
      <c r="N2091" s="11">
        <f>SUM(N1999:N2090)</f>
        <v>108798174.26000002</v>
      </c>
      <c r="O2091" s="11">
        <f>SUM(O1999:O2090)</f>
        <v>112111730.92</v>
      </c>
      <c r="P2091" s="11">
        <f>SUM(P1999:P2090)</f>
        <v>116502855.82000001</v>
      </c>
      <c r="Q2091" s="11">
        <f>SUM(Q1999:Q2090)</f>
        <v>122807305.45000002</v>
      </c>
      <c r="R2091" s="11">
        <f>SUM(R1998:R2090)</f>
        <v>129709408.26000001</v>
      </c>
      <c r="S2091" s="11">
        <f>SUM(S1998:S2090)</f>
        <v>136857869.95999998</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103273.5</v>
      </c>
    </row>
    <row r="2094" spans="1:19">
      <c r="A2094" s="38"/>
      <c r="B2094" s="6">
        <v>2021</v>
      </c>
      <c r="C2094" s="36"/>
      <c r="D2094" s="36"/>
      <c r="E2094" s="36"/>
      <c r="F2094" s="36"/>
      <c r="G2094" s="36"/>
      <c r="H2094" s="36"/>
      <c r="I2094" s="36"/>
      <c r="J2094" s="36"/>
      <c r="K2094" s="36"/>
      <c r="L2094" s="36"/>
      <c r="M2094" s="36"/>
      <c r="N2094" s="36"/>
      <c r="O2094" s="36"/>
      <c r="P2094" s="36"/>
      <c r="Q2094" s="36"/>
      <c r="R2094" s="37">
        <v>107437.08</v>
      </c>
      <c r="S2094" s="37">
        <v>107437.08</v>
      </c>
    </row>
    <row r="2095" spans="1:19">
      <c r="B2095" s="6">
        <v>2020</v>
      </c>
      <c r="C2095" s="36"/>
      <c r="D2095" s="36"/>
      <c r="E2095" s="36"/>
      <c r="F2095" s="36"/>
      <c r="G2095" s="36"/>
      <c r="H2095" s="36"/>
      <c r="I2095" s="36"/>
      <c r="J2095" s="36"/>
      <c r="K2095" s="36"/>
      <c r="L2095" s="36"/>
      <c r="M2095" s="36"/>
      <c r="N2095" s="36"/>
      <c r="O2095" s="36"/>
      <c r="P2095" s="36"/>
      <c r="Q2095" s="37">
        <v>89394.58</v>
      </c>
      <c r="R2095" s="37">
        <v>89394.58</v>
      </c>
      <c r="S2095" s="37">
        <v>89394.58</v>
      </c>
    </row>
    <row r="2096" spans="1:19">
      <c r="A2096" s="40"/>
      <c r="B2096" s="6">
        <v>2019</v>
      </c>
      <c r="C2096" s="36"/>
      <c r="D2096" s="36"/>
      <c r="E2096" s="36"/>
      <c r="F2096" s="36"/>
      <c r="G2096" s="36"/>
      <c r="H2096" s="36"/>
      <c r="I2096" s="36"/>
      <c r="J2096" s="36"/>
      <c r="K2096" s="36"/>
      <c r="L2096" s="36"/>
      <c r="M2096" s="36"/>
      <c r="N2096" s="36"/>
      <c r="O2096" s="36"/>
      <c r="P2096" s="37">
        <v>89672.76</v>
      </c>
      <c r="Q2096" s="37">
        <v>89672.76</v>
      </c>
      <c r="R2096" s="37">
        <v>89672.76</v>
      </c>
      <c r="S2096" s="37">
        <v>89672.76</v>
      </c>
    </row>
    <row r="2097" spans="1:19">
      <c r="A2097" s="40"/>
      <c r="B2097" s="6">
        <v>2018</v>
      </c>
      <c r="C2097" s="36"/>
      <c r="D2097" s="36"/>
      <c r="E2097" s="36"/>
      <c r="F2097" s="36"/>
      <c r="G2097" s="36"/>
      <c r="H2097" s="36"/>
      <c r="I2097" s="36"/>
      <c r="J2097" s="36"/>
      <c r="K2097" s="36"/>
      <c r="L2097" s="36"/>
      <c r="M2097" s="36"/>
      <c r="N2097" s="36"/>
      <c r="O2097" s="37">
        <v>103519.23</v>
      </c>
      <c r="P2097" s="37">
        <v>103519.23</v>
      </c>
      <c r="Q2097" s="37">
        <v>103519.23</v>
      </c>
      <c r="R2097" s="37">
        <v>103519.23</v>
      </c>
      <c r="S2097" s="37">
        <v>103519.23</v>
      </c>
    </row>
    <row r="2098" spans="1:19">
      <c r="A2098" s="40"/>
      <c r="B2098" s="6">
        <v>2017</v>
      </c>
      <c r="C2098" s="36"/>
      <c r="D2098" s="36"/>
      <c r="E2098" s="36"/>
      <c r="F2098" s="36"/>
      <c r="G2098" s="36"/>
      <c r="H2098" s="36"/>
      <c r="I2098" s="36"/>
      <c r="J2098" s="36"/>
      <c r="K2098" s="36"/>
      <c r="L2098" s="36"/>
      <c r="M2098" s="36"/>
      <c r="N2098" s="37">
        <v>53207.35</v>
      </c>
      <c r="O2098" s="37">
        <v>53207.35</v>
      </c>
      <c r="P2098" s="37">
        <v>53207.35</v>
      </c>
      <c r="Q2098" s="37">
        <v>53207.35</v>
      </c>
      <c r="R2098" s="37">
        <v>53207.35</v>
      </c>
      <c r="S2098" s="37">
        <v>53207.35</v>
      </c>
    </row>
    <row r="2099" spans="1:19">
      <c r="B2099" s="6">
        <v>2016</v>
      </c>
      <c r="C2099" s="36"/>
      <c r="D2099" s="36"/>
      <c r="E2099" s="36"/>
      <c r="F2099" s="36"/>
      <c r="G2099" s="36"/>
      <c r="H2099" s="36"/>
      <c r="I2099" s="36"/>
      <c r="J2099" s="36"/>
      <c r="K2099" s="36"/>
      <c r="L2099" s="36"/>
      <c r="M2099" s="37">
        <v>106827.96</v>
      </c>
      <c r="N2099" s="37">
        <v>106827.96</v>
      </c>
      <c r="O2099" s="37">
        <v>106827.96</v>
      </c>
      <c r="P2099" s="37">
        <v>106827.96</v>
      </c>
      <c r="Q2099" s="37">
        <v>106827.96</v>
      </c>
      <c r="R2099" s="37">
        <v>106827.96</v>
      </c>
      <c r="S2099" s="37">
        <v>106827.96</v>
      </c>
    </row>
    <row r="2100" spans="1:19">
      <c r="B2100" s="6">
        <v>2015</v>
      </c>
      <c r="C2100" s="36"/>
      <c r="D2100" s="36"/>
      <c r="E2100" s="36"/>
      <c r="F2100" s="36"/>
      <c r="G2100" s="36"/>
      <c r="H2100" s="36"/>
      <c r="I2100" s="36"/>
      <c r="J2100" s="36"/>
      <c r="K2100" s="36"/>
      <c r="L2100" s="37">
        <v>65646.67</v>
      </c>
      <c r="M2100" s="37">
        <v>65646.67</v>
      </c>
      <c r="N2100" s="37">
        <v>65646.67</v>
      </c>
      <c r="O2100" s="37">
        <v>65646.67</v>
      </c>
      <c r="P2100" s="37">
        <v>65646.67</v>
      </c>
      <c r="Q2100" s="37">
        <v>65646.67</v>
      </c>
      <c r="R2100" s="37">
        <v>65646.67</v>
      </c>
      <c r="S2100" s="37">
        <v>65646.67</v>
      </c>
    </row>
    <row r="2101" spans="1:19">
      <c r="B2101" s="6">
        <v>2014</v>
      </c>
      <c r="C2101" s="36"/>
      <c r="D2101" s="36"/>
      <c r="E2101" s="36"/>
      <c r="F2101" s="36"/>
      <c r="G2101" s="36"/>
      <c r="H2101" s="36"/>
      <c r="I2101" s="36"/>
      <c r="J2101" s="36"/>
      <c r="K2101" s="37">
        <v>132244.04999999999</v>
      </c>
      <c r="L2101" s="37">
        <v>132244.04999999999</v>
      </c>
      <c r="M2101" s="37">
        <v>132244.04999999999</v>
      </c>
      <c r="N2101" s="37">
        <v>132244.04999999999</v>
      </c>
      <c r="O2101" s="37">
        <v>132244.04999999999</v>
      </c>
      <c r="P2101" s="37">
        <v>132244.04999999999</v>
      </c>
      <c r="Q2101" s="37">
        <v>132244.04999999999</v>
      </c>
      <c r="R2101" s="37">
        <v>132244.04999999999</v>
      </c>
      <c r="S2101" s="37">
        <v>132244.04999999999</v>
      </c>
    </row>
    <row r="2102" spans="1:19">
      <c r="B2102" s="6">
        <v>2013</v>
      </c>
      <c r="C2102" s="36"/>
      <c r="D2102" s="36"/>
      <c r="E2102" s="36"/>
      <c r="F2102" s="36"/>
      <c r="G2102" s="36"/>
      <c r="H2102" s="36"/>
      <c r="I2102" s="36"/>
      <c r="J2102" s="37">
        <v>78907.820000000007</v>
      </c>
      <c r="K2102" s="37">
        <v>78907.820000000007</v>
      </c>
      <c r="L2102" s="37">
        <v>78907.820000000007</v>
      </c>
      <c r="M2102" s="37">
        <v>78907.820000000007</v>
      </c>
      <c r="N2102" s="37">
        <v>78907.820000000007</v>
      </c>
      <c r="O2102" s="37">
        <v>78907.820000000007</v>
      </c>
      <c r="P2102" s="37">
        <v>78907.820000000007</v>
      </c>
      <c r="Q2102" s="37">
        <v>78907.820000000007</v>
      </c>
      <c r="R2102" s="37">
        <v>78907.820000000007</v>
      </c>
      <c r="S2102" s="37">
        <v>78907.820000000007</v>
      </c>
    </row>
    <row r="2103" spans="1:19">
      <c r="B2103" s="6">
        <v>2012</v>
      </c>
      <c r="C2103" s="36"/>
      <c r="D2103" s="36"/>
      <c r="E2103" s="36"/>
      <c r="F2103" s="36"/>
      <c r="G2103" s="36"/>
      <c r="H2103" s="36"/>
      <c r="I2103" s="37">
        <v>80997.06</v>
      </c>
      <c r="J2103" s="37">
        <v>80997.06</v>
      </c>
      <c r="K2103" s="37">
        <v>80997.06</v>
      </c>
      <c r="L2103" s="37">
        <v>80997.06</v>
      </c>
      <c r="M2103" s="37">
        <v>80997.06</v>
      </c>
      <c r="N2103" s="37">
        <v>80997.06</v>
      </c>
      <c r="O2103" s="37">
        <v>80997.06</v>
      </c>
      <c r="P2103" s="37">
        <v>80997.06</v>
      </c>
      <c r="Q2103" s="37">
        <v>80997.06</v>
      </c>
      <c r="R2103" s="37">
        <v>80997.06</v>
      </c>
      <c r="S2103" s="37">
        <v>80997.06</v>
      </c>
    </row>
    <row r="2104" spans="1:19">
      <c r="B2104" s="6">
        <v>2011</v>
      </c>
      <c r="C2104" s="36"/>
      <c r="D2104" s="36"/>
      <c r="E2104" s="36"/>
      <c r="F2104" s="36"/>
      <c r="G2104" s="36"/>
      <c r="H2104" s="37">
        <v>68130.039999999994</v>
      </c>
      <c r="I2104" s="37">
        <v>68130.039999999994</v>
      </c>
      <c r="J2104" s="37">
        <v>68130.039999999994</v>
      </c>
      <c r="K2104" s="37">
        <v>68130.039999999994</v>
      </c>
      <c r="L2104" s="37">
        <v>68130.039999999994</v>
      </c>
      <c r="M2104" s="37">
        <v>68130.039999999994</v>
      </c>
      <c r="N2104" s="37">
        <v>68130.039999999994</v>
      </c>
      <c r="O2104" s="37">
        <v>68130.039999999994</v>
      </c>
      <c r="P2104" s="37">
        <v>68130.039999999994</v>
      </c>
      <c r="Q2104" s="37">
        <v>68130.039999999994</v>
      </c>
      <c r="R2104" s="37">
        <v>68130.039999999994</v>
      </c>
      <c r="S2104" s="37">
        <v>68130.039999999994</v>
      </c>
    </row>
    <row r="2105" spans="1:19">
      <c r="B2105" s="6">
        <v>2010</v>
      </c>
      <c r="C2105" s="36"/>
      <c r="D2105" s="36"/>
      <c r="E2105" s="36"/>
      <c r="F2105" s="36"/>
      <c r="G2105" s="37">
        <v>44596.61</v>
      </c>
      <c r="H2105" s="37">
        <v>44596.61</v>
      </c>
      <c r="I2105" s="37">
        <v>44596.61</v>
      </c>
      <c r="J2105" s="37">
        <v>44596.61</v>
      </c>
      <c r="K2105" s="37">
        <v>44596.61</v>
      </c>
      <c r="L2105" s="37">
        <v>44596.61</v>
      </c>
      <c r="M2105" s="37">
        <v>44596.61</v>
      </c>
      <c r="N2105" s="37">
        <v>44596.61</v>
      </c>
      <c r="O2105" s="37">
        <v>44596.61</v>
      </c>
      <c r="P2105" s="37">
        <v>44596.61</v>
      </c>
      <c r="Q2105" s="37">
        <v>44596.61</v>
      </c>
      <c r="R2105" s="37">
        <v>44596.61</v>
      </c>
      <c r="S2105" s="37">
        <v>44596.61</v>
      </c>
    </row>
    <row r="2106" spans="1:19">
      <c r="B2106" s="6">
        <v>2009</v>
      </c>
      <c r="C2106" s="36"/>
      <c r="D2106" s="36"/>
      <c r="E2106" s="36"/>
      <c r="F2106" s="37">
        <v>65504.82</v>
      </c>
      <c r="G2106" s="37">
        <v>65504.82</v>
      </c>
      <c r="H2106" s="37">
        <v>65504.82</v>
      </c>
      <c r="I2106" s="37">
        <v>65504.82</v>
      </c>
      <c r="J2106" s="37">
        <v>65504.82</v>
      </c>
      <c r="K2106" s="37">
        <v>65504.82</v>
      </c>
      <c r="L2106" s="37">
        <v>65504.82</v>
      </c>
      <c r="M2106" s="37">
        <v>65504.82</v>
      </c>
      <c r="N2106" s="37">
        <v>65504.82</v>
      </c>
      <c r="O2106" s="37">
        <v>65504.82</v>
      </c>
      <c r="P2106" s="37">
        <v>65504.82</v>
      </c>
      <c r="Q2106" s="37">
        <v>65504.82</v>
      </c>
      <c r="R2106" s="37">
        <v>65504.82</v>
      </c>
      <c r="S2106" s="37">
        <v>65504.82</v>
      </c>
    </row>
    <row r="2107" spans="1:19">
      <c r="B2107" s="6">
        <v>2008</v>
      </c>
      <c r="C2107" s="36"/>
      <c r="D2107" s="36"/>
      <c r="E2107" s="37">
        <v>14220.16</v>
      </c>
      <c r="F2107" s="37">
        <v>14220.16</v>
      </c>
      <c r="G2107" s="37">
        <v>14220.16</v>
      </c>
      <c r="H2107" s="37">
        <v>14220.16</v>
      </c>
      <c r="I2107" s="37">
        <v>14220.16</v>
      </c>
      <c r="J2107" s="37">
        <v>14220.16</v>
      </c>
      <c r="K2107" s="37">
        <v>14220.16</v>
      </c>
      <c r="L2107" s="37">
        <v>14220.16</v>
      </c>
      <c r="M2107" s="37">
        <v>14220.16</v>
      </c>
      <c r="N2107" s="37">
        <v>14220.16</v>
      </c>
      <c r="O2107" s="37">
        <v>14220.16</v>
      </c>
      <c r="P2107" s="37">
        <v>14220.16</v>
      </c>
      <c r="Q2107" s="37">
        <v>14220.16</v>
      </c>
      <c r="R2107" s="37">
        <v>14220.16</v>
      </c>
      <c r="S2107" s="37">
        <v>14220.16</v>
      </c>
    </row>
    <row r="2108" spans="1:19">
      <c r="B2108" s="6">
        <v>2007</v>
      </c>
      <c r="C2108" s="36"/>
      <c r="D2108" s="37">
        <v>63871.64</v>
      </c>
      <c r="E2108" s="37">
        <v>63871.64</v>
      </c>
      <c r="F2108" s="37">
        <v>63871.64</v>
      </c>
      <c r="G2108" s="37">
        <v>63871.64</v>
      </c>
      <c r="H2108" s="37">
        <v>63871.64</v>
      </c>
      <c r="I2108" s="37">
        <v>63871.64</v>
      </c>
      <c r="J2108" s="37">
        <v>63871.64</v>
      </c>
      <c r="K2108" s="37">
        <v>63871.64</v>
      </c>
      <c r="L2108" s="37">
        <v>63871.64</v>
      </c>
      <c r="M2108" s="37">
        <v>63871.64</v>
      </c>
      <c r="N2108" s="37">
        <v>63871.64</v>
      </c>
      <c r="O2108" s="37">
        <v>63871.64</v>
      </c>
      <c r="P2108" s="37">
        <v>63871.64</v>
      </c>
      <c r="Q2108" s="37">
        <v>63871.64</v>
      </c>
      <c r="R2108" s="37">
        <v>63871.64</v>
      </c>
      <c r="S2108" s="37">
        <v>63871.64</v>
      </c>
    </row>
    <row r="2109" spans="1:19">
      <c r="B2109" s="6">
        <v>2006</v>
      </c>
      <c r="C2109" s="37">
        <v>112151.24</v>
      </c>
      <c r="D2109" s="37">
        <v>112151.24</v>
      </c>
      <c r="E2109" s="37">
        <v>112151.24</v>
      </c>
      <c r="F2109" s="37">
        <v>112151.24</v>
      </c>
      <c r="G2109" s="37">
        <v>112151.24</v>
      </c>
      <c r="H2109" s="37">
        <v>112151.24</v>
      </c>
      <c r="I2109" s="37">
        <v>112151.24</v>
      </c>
      <c r="J2109" s="37">
        <v>112151.24</v>
      </c>
      <c r="K2109" s="37">
        <v>112151.24</v>
      </c>
      <c r="L2109" s="37">
        <v>112151.24</v>
      </c>
      <c r="M2109" s="37">
        <v>112151.24</v>
      </c>
      <c r="N2109" s="37">
        <v>112151.24</v>
      </c>
      <c r="O2109" s="37">
        <v>112151.24</v>
      </c>
      <c r="P2109" s="37">
        <v>112151.24</v>
      </c>
      <c r="Q2109" s="37">
        <v>112151.24</v>
      </c>
      <c r="R2109" s="37">
        <v>112151.24</v>
      </c>
      <c r="S2109" s="37">
        <v>112151.24</v>
      </c>
    </row>
    <row r="2110" spans="1:19">
      <c r="B2110" s="6">
        <v>2005</v>
      </c>
      <c r="C2110" s="37">
        <v>173857.06</v>
      </c>
      <c r="D2110" s="37">
        <v>173857.06</v>
      </c>
      <c r="E2110" s="37">
        <v>173857.06</v>
      </c>
      <c r="F2110" s="37">
        <v>173857.06</v>
      </c>
      <c r="G2110" s="37">
        <v>173857.06</v>
      </c>
      <c r="H2110" s="37">
        <v>173857.06</v>
      </c>
      <c r="I2110" s="37">
        <v>173857.06</v>
      </c>
      <c r="J2110" s="37">
        <v>173857.06</v>
      </c>
      <c r="K2110" s="37">
        <v>173857.06</v>
      </c>
      <c r="L2110" s="37">
        <v>173857.06</v>
      </c>
      <c r="M2110" s="37">
        <v>173857.06</v>
      </c>
      <c r="N2110" s="37">
        <v>173857.06</v>
      </c>
      <c r="O2110" s="37">
        <v>173857.06</v>
      </c>
      <c r="P2110" s="37">
        <v>173857.06</v>
      </c>
      <c r="Q2110" s="37">
        <v>173857.06</v>
      </c>
      <c r="R2110" s="37">
        <v>173857.06</v>
      </c>
      <c r="S2110" s="37">
        <v>173857.06</v>
      </c>
    </row>
    <row r="2111" spans="1:19">
      <c r="B2111" s="6">
        <v>2004</v>
      </c>
      <c r="C2111" s="37">
        <v>81579.839999999997</v>
      </c>
      <c r="D2111" s="37">
        <v>81579.839999999997</v>
      </c>
      <c r="E2111" s="37">
        <v>81579.839999999997</v>
      </c>
      <c r="F2111" s="37">
        <v>81579.839999999997</v>
      </c>
      <c r="G2111" s="37">
        <v>81579.839999999997</v>
      </c>
      <c r="H2111" s="37">
        <v>81579.839999999997</v>
      </c>
      <c r="I2111" s="37">
        <v>81579.839999999997</v>
      </c>
      <c r="J2111" s="37">
        <v>81579.839999999997</v>
      </c>
      <c r="K2111" s="37">
        <v>81579.839999999997</v>
      </c>
      <c r="L2111" s="37">
        <v>81579.839999999997</v>
      </c>
      <c r="M2111" s="37">
        <v>81579.839999999997</v>
      </c>
      <c r="N2111" s="37">
        <v>81579.839999999997</v>
      </c>
      <c r="O2111" s="37">
        <v>81579.839999999997</v>
      </c>
      <c r="P2111" s="37">
        <v>81579.839999999997</v>
      </c>
      <c r="Q2111" s="37">
        <v>81579.839999999997</v>
      </c>
      <c r="R2111" s="37">
        <v>81579.839999999997</v>
      </c>
      <c r="S2111" s="37">
        <v>81579.839999999997</v>
      </c>
    </row>
    <row r="2112" spans="1:19">
      <c r="B2112" s="6">
        <v>2003</v>
      </c>
      <c r="C2112" s="37">
        <v>64923.55</v>
      </c>
      <c r="D2112" s="37">
        <v>64923.55</v>
      </c>
      <c r="E2112" s="37">
        <v>64923.55</v>
      </c>
      <c r="F2112" s="37">
        <v>64923.55</v>
      </c>
      <c r="G2112" s="37">
        <v>64923.55</v>
      </c>
      <c r="H2112" s="37">
        <v>64923.55</v>
      </c>
      <c r="I2112" s="37">
        <v>64923.55</v>
      </c>
      <c r="J2112" s="37">
        <v>64923.55</v>
      </c>
      <c r="K2112" s="37">
        <v>64923.55</v>
      </c>
      <c r="L2112" s="37">
        <v>64923.55</v>
      </c>
      <c r="M2112" s="37">
        <v>64923.55</v>
      </c>
      <c r="N2112" s="37">
        <v>64923.55</v>
      </c>
      <c r="O2112" s="37">
        <v>64923.55</v>
      </c>
      <c r="P2112" s="37">
        <v>64923.55</v>
      </c>
      <c r="Q2112" s="37">
        <v>64923.55</v>
      </c>
      <c r="R2112" s="37">
        <v>64923.55</v>
      </c>
      <c r="S2112" s="37">
        <v>64923.55</v>
      </c>
    </row>
    <row r="2113" spans="2:19">
      <c r="B2113" s="6">
        <v>2002</v>
      </c>
      <c r="C2113" s="37">
        <v>65615.679999999993</v>
      </c>
      <c r="D2113" s="37">
        <v>65615.679999999993</v>
      </c>
      <c r="E2113" s="37">
        <v>65615.679999999993</v>
      </c>
      <c r="F2113" s="37">
        <v>65615.679999999993</v>
      </c>
      <c r="G2113" s="37">
        <v>65615.679999999993</v>
      </c>
      <c r="H2113" s="37">
        <v>65615.679999999993</v>
      </c>
      <c r="I2113" s="37">
        <v>65615.679999999993</v>
      </c>
      <c r="J2113" s="37">
        <v>65615.679999999993</v>
      </c>
      <c r="K2113" s="37">
        <v>65615.679999999993</v>
      </c>
      <c r="L2113" s="37">
        <v>65615.679999999993</v>
      </c>
      <c r="M2113" s="37">
        <v>65615.679999999993</v>
      </c>
      <c r="N2113" s="37">
        <v>65615.679999999993</v>
      </c>
      <c r="O2113" s="37">
        <v>65615.679999999993</v>
      </c>
      <c r="P2113" s="37">
        <v>65615.679999999993</v>
      </c>
      <c r="Q2113" s="37">
        <v>65615.679999999993</v>
      </c>
      <c r="R2113" s="37">
        <v>65615.679999999993</v>
      </c>
      <c r="S2113" s="37">
        <v>65615.679999999993</v>
      </c>
    </row>
    <row r="2114" spans="2:19">
      <c r="B2114" s="6">
        <v>2001</v>
      </c>
      <c r="C2114" s="37">
        <v>70514.87</v>
      </c>
      <c r="D2114" s="37">
        <v>70514.87</v>
      </c>
      <c r="E2114" s="37">
        <v>70514.87</v>
      </c>
      <c r="F2114" s="37">
        <v>70514.87</v>
      </c>
      <c r="G2114" s="37">
        <v>70514.87</v>
      </c>
      <c r="H2114" s="37">
        <v>70514.87</v>
      </c>
      <c r="I2114" s="37">
        <v>70514.87</v>
      </c>
      <c r="J2114" s="37">
        <v>70514.87</v>
      </c>
      <c r="K2114" s="37">
        <v>70514.87</v>
      </c>
      <c r="L2114" s="37">
        <v>70514.87</v>
      </c>
      <c r="M2114" s="37">
        <v>70514.87</v>
      </c>
      <c r="N2114" s="37">
        <v>70514.87</v>
      </c>
      <c r="O2114" s="37">
        <v>70514.87</v>
      </c>
      <c r="P2114" s="37">
        <v>70514.87</v>
      </c>
      <c r="Q2114" s="37">
        <v>70514.87</v>
      </c>
      <c r="R2114" s="37">
        <v>70514.87</v>
      </c>
      <c r="S2114" s="37">
        <v>70514.87</v>
      </c>
    </row>
    <row r="2115" spans="2:19">
      <c r="B2115" s="6">
        <v>2000</v>
      </c>
      <c r="C2115" s="37">
        <v>89548.81</v>
      </c>
      <c r="D2115" s="37">
        <v>89548.81</v>
      </c>
      <c r="E2115" s="37">
        <v>89548.81</v>
      </c>
      <c r="F2115" s="37">
        <v>89548.81</v>
      </c>
      <c r="G2115" s="37">
        <v>89548.81</v>
      </c>
      <c r="H2115" s="37">
        <v>89548.81</v>
      </c>
      <c r="I2115" s="37">
        <v>89548.81</v>
      </c>
      <c r="J2115" s="37">
        <v>89548.81</v>
      </c>
      <c r="K2115" s="37">
        <v>89548.81</v>
      </c>
      <c r="L2115" s="37">
        <v>89548.81</v>
      </c>
      <c r="M2115" s="37">
        <v>89548.81</v>
      </c>
      <c r="N2115" s="37">
        <v>89548.81</v>
      </c>
      <c r="O2115" s="37">
        <v>89548.81</v>
      </c>
      <c r="P2115" s="37">
        <v>89548.81</v>
      </c>
      <c r="Q2115" s="37">
        <v>89548.81</v>
      </c>
      <c r="R2115" s="37">
        <v>89548.81</v>
      </c>
      <c r="S2115" s="37">
        <v>89548.81</v>
      </c>
    </row>
    <row r="2116" spans="2:19">
      <c r="B2116" s="6">
        <v>1999</v>
      </c>
      <c r="C2116" s="37">
        <v>82410.009999999995</v>
      </c>
      <c r="D2116" s="37">
        <v>82410.009999999995</v>
      </c>
      <c r="E2116" s="37">
        <v>82410.009999999995</v>
      </c>
      <c r="F2116" s="37">
        <v>82410.009999999995</v>
      </c>
      <c r="G2116" s="37">
        <v>82410.009999999995</v>
      </c>
      <c r="H2116" s="37">
        <v>82410.009999999995</v>
      </c>
      <c r="I2116" s="37">
        <v>82410.009999999995</v>
      </c>
      <c r="J2116" s="37">
        <v>82410.009999999995</v>
      </c>
      <c r="K2116" s="37">
        <v>82410.009999999995</v>
      </c>
      <c r="L2116" s="37">
        <v>82410.009999999995</v>
      </c>
      <c r="M2116" s="37">
        <v>82410.009999999995</v>
      </c>
      <c r="N2116" s="37">
        <v>82410.009999999995</v>
      </c>
      <c r="O2116" s="37">
        <v>82410.009999999995</v>
      </c>
      <c r="P2116" s="37">
        <v>82410.009999999995</v>
      </c>
      <c r="Q2116" s="37">
        <v>82410.009999999995</v>
      </c>
      <c r="R2116" s="37">
        <v>82410.009999999995</v>
      </c>
      <c r="S2116" s="37">
        <v>82410.009999999995</v>
      </c>
    </row>
    <row r="2117" spans="2:19">
      <c r="B2117" s="6">
        <v>1998</v>
      </c>
      <c r="C2117" s="37">
        <v>64492.27</v>
      </c>
      <c r="D2117" s="37">
        <v>64492.27</v>
      </c>
      <c r="E2117" s="37">
        <v>64492.27</v>
      </c>
      <c r="F2117" s="37">
        <v>64492.27</v>
      </c>
      <c r="G2117" s="37">
        <v>64492.27</v>
      </c>
      <c r="H2117" s="37">
        <v>64492.27</v>
      </c>
      <c r="I2117" s="37">
        <v>64492.27</v>
      </c>
      <c r="J2117" s="37">
        <v>64492.27</v>
      </c>
      <c r="K2117" s="37">
        <v>64492.27</v>
      </c>
      <c r="L2117" s="37">
        <v>64492.27</v>
      </c>
      <c r="M2117" s="37">
        <v>64492.27</v>
      </c>
      <c r="N2117" s="37">
        <v>64492.27</v>
      </c>
      <c r="O2117" s="37">
        <v>64492.27</v>
      </c>
      <c r="P2117" s="37">
        <v>64492.27</v>
      </c>
      <c r="Q2117" s="37">
        <v>64492.27</v>
      </c>
      <c r="R2117" s="37">
        <v>64492.27</v>
      </c>
      <c r="S2117" s="37">
        <v>64492.27</v>
      </c>
    </row>
    <row r="2118" spans="2:19">
      <c r="B2118" s="6">
        <v>1997</v>
      </c>
      <c r="C2118" s="37">
        <v>293840.24</v>
      </c>
      <c r="D2118" s="37">
        <v>293840.24</v>
      </c>
      <c r="E2118" s="37">
        <v>293840.24</v>
      </c>
      <c r="F2118" s="37">
        <v>293840.24</v>
      </c>
      <c r="G2118" s="37">
        <v>293840.24</v>
      </c>
      <c r="H2118" s="37">
        <v>293840.24</v>
      </c>
      <c r="I2118" s="37">
        <v>293840.24</v>
      </c>
      <c r="J2118" s="37">
        <v>293840.24</v>
      </c>
      <c r="K2118" s="37">
        <v>293840.24</v>
      </c>
      <c r="L2118" s="37">
        <v>293840.24</v>
      </c>
      <c r="M2118" s="37">
        <v>293840.24</v>
      </c>
      <c r="N2118" s="37">
        <v>293840.24</v>
      </c>
      <c r="O2118" s="37">
        <v>293840.24</v>
      </c>
      <c r="P2118" s="37">
        <v>293840.24</v>
      </c>
      <c r="Q2118" s="37">
        <v>293840.24</v>
      </c>
      <c r="R2118" s="37">
        <v>293840.24</v>
      </c>
      <c r="S2118" s="37">
        <v>293840.24</v>
      </c>
    </row>
    <row r="2119" spans="2:19">
      <c r="B2119" s="6">
        <v>1996</v>
      </c>
      <c r="C2119" s="37">
        <v>86446.23</v>
      </c>
      <c r="D2119" s="37">
        <v>86446.23</v>
      </c>
      <c r="E2119" s="37">
        <v>86446.23</v>
      </c>
      <c r="F2119" s="37">
        <v>86446.23</v>
      </c>
      <c r="G2119" s="37">
        <v>86446.23</v>
      </c>
      <c r="H2119" s="37">
        <v>86446.23</v>
      </c>
      <c r="I2119" s="37">
        <v>86446.23</v>
      </c>
      <c r="J2119" s="37">
        <v>86446.23</v>
      </c>
      <c r="K2119" s="37">
        <v>86446.23</v>
      </c>
      <c r="L2119" s="37">
        <v>86446.23</v>
      </c>
      <c r="M2119" s="37">
        <v>86446.23</v>
      </c>
      <c r="N2119" s="37">
        <v>86446.23</v>
      </c>
      <c r="O2119" s="37">
        <v>86446.23</v>
      </c>
      <c r="P2119" s="37">
        <v>86446.23</v>
      </c>
      <c r="Q2119" s="37">
        <v>86446.23</v>
      </c>
      <c r="R2119" s="37">
        <v>86446.23</v>
      </c>
      <c r="S2119" s="37">
        <v>86446.23</v>
      </c>
    </row>
    <row r="2120" spans="2:19">
      <c r="B2120" s="6">
        <v>1995</v>
      </c>
      <c r="C2120" s="37">
        <v>113161.04</v>
      </c>
      <c r="D2120" s="37">
        <v>113161.04</v>
      </c>
      <c r="E2120" s="37">
        <v>113161.04</v>
      </c>
      <c r="F2120" s="37">
        <v>113161.04</v>
      </c>
      <c r="G2120" s="37">
        <v>113161.04</v>
      </c>
      <c r="H2120" s="37">
        <v>113161.04</v>
      </c>
      <c r="I2120" s="37">
        <v>113161.04</v>
      </c>
      <c r="J2120" s="37">
        <v>113161.04</v>
      </c>
      <c r="K2120" s="37">
        <v>113161.04</v>
      </c>
      <c r="L2120" s="37">
        <v>113161.04</v>
      </c>
      <c r="M2120" s="37">
        <v>113161.04</v>
      </c>
      <c r="N2120" s="37">
        <v>113161.04</v>
      </c>
      <c r="O2120" s="37">
        <v>113161.04</v>
      </c>
      <c r="P2120" s="37">
        <v>113161.04</v>
      </c>
      <c r="Q2120" s="37">
        <v>113161.04</v>
      </c>
      <c r="R2120" s="37">
        <v>113161.04</v>
      </c>
      <c r="S2120" s="37">
        <v>113161.04</v>
      </c>
    </row>
    <row r="2121" spans="2:19">
      <c r="B2121" s="6">
        <v>1994</v>
      </c>
      <c r="C2121" s="37">
        <v>109093.68</v>
      </c>
      <c r="D2121" s="37">
        <v>109093.68</v>
      </c>
      <c r="E2121" s="37">
        <v>109093.68</v>
      </c>
      <c r="F2121" s="37">
        <v>109093.68</v>
      </c>
      <c r="G2121" s="37">
        <v>109093.68</v>
      </c>
      <c r="H2121" s="37">
        <v>109093.68</v>
      </c>
      <c r="I2121" s="37">
        <v>109093.68</v>
      </c>
      <c r="J2121" s="37">
        <v>109093.68</v>
      </c>
      <c r="K2121" s="37">
        <v>109093.68</v>
      </c>
      <c r="L2121" s="37">
        <v>109093.68</v>
      </c>
      <c r="M2121" s="37">
        <v>109093.68</v>
      </c>
      <c r="N2121" s="37">
        <v>109093.68</v>
      </c>
      <c r="O2121" s="37">
        <v>109093.68</v>
      </c>
      <c r="P2121" s="37">
        <v>109093.68</v>
      </c>
      <c r="Q2121" s="37">
        <v>109093.68</v>
      </c>
      <c r="R2121" s="37">
        <v>109093.68</v>
      </c>
      <c r="S2121" s="37">
        <v>109093.68</v>
      </c>
    </row>
    <row r="2122" spans="2:19">
      <c r="B2122" s="6">
        <v>1993</v>
      </c>
      <c r="C2122" s="37">
        <v>114983.96</v>
      </c>
      <c r="D2122" s="37">
        <v>114983.96</v>
      </c>
      <c r="E2122" s="37">
        <v>114983.96</v>
      </c>
      <c r="F2122" s="37">
        <v>114983.96</v>
      </c>
      <c r="G2122" s="37">
        <v>114983.96</v>
      </c>
      <c r="H2122" s="37">
        <v>114983.96</v>
      </c>
      <c r="I2122" s="37">
        <v>114983.96</v>
      </c>
      <c r="J2122" s="37">
        <v>114983.96</v>
      </c>
      <c r="K2122" s="37">
        <v>114983.96</v>
      </c>
      <c r="L2122" s="37">
        <v>114983.96</v>
      </c>
      <c r="M2122" s="37">
        <v>114983.96</v>
      </c>
      <c r="N2122" s="37">
        <v>114983.96</v>
      </c>
      <c r="O2122" s="37">
        <v>114983.96</v>
      </c>
      <c r="P2122" s="37">
        <v>114983.96</v>
      </c>
      <c r="Q2122" s="37">
        <v>114983.96</v>
      </c>
      <c r="R2122" s="37">
        <v>114983.96</v>
      </c>
      <c r="S2122" s="37">
        <v>114983.96</v>
      </c>
    </row>
    <row r="2123" spans="2:19">
      <c r="B2123" s="6">
        <v>1992</v>
      </c>
      <c r="C2123" s="37">
        <v>57328.1</v>
      </c>
      <c r="D2123" s="37">
        <v>57328.1</v>
      </c>
      <c r="E2123" s="37">
        <v>57328.1</v>
      </c>
      <c r="F2123" s="37">
        <v>57328.1</v>
      </c>
      <c r="G2123" s="37">
        <v>57328.1</v>
      </c>
      <c r="H2123" s="37">
        <v>57328.1</v>
      </c>
      <c r="I2123" s="37">
        <v>57328.1</v>
      </c>
      <c r="J2123" s="37">
        <v>57328.1</v>
      </c>
      <c r="K2123" s="37">
        <v>57328.1</v>
      </c>
      <c r="L2123" s="37">
        <v>57328.1</v>
      </c>
      <c r="M2123" s="37">
        <v>57328.1</v>
      </c>
      <c r="N2123" s="37">
        <v>57328.1</v>
      </c>
      <c r="O2123" s="37">
        <v>57328.1</v>
      </c>
      <c r="P2123" s="37">
        <v>57328.1</v>
      </c>
      <c r="Q2123" s="37">
        <v>57328.1</v>
      </c>
      <c r="R2123" s="37">
        <v>57328.1</v>
      </c>
      <c r="S2123" s="37">
        <v>57328.1</v>
      </c>
    </row>
    <row r="2124" spans="2:19">
      <c r="B2124" s="6">
        <v>1991</v>
      </c>
      <c r="C2124" s="37">
        <v>67365.179999999993</v>
      </c>
      <c r="D2124" s="37">
        <v>67365.179999999993</v>
      </c>
      <c r="E2124" s="37">
        <v>67365.179999999993</v>
      </c>
      <c r="F2124" s="37">
        <v>67365.179999999993</v>
      </c>
      <c r="G2124" s="37">
        <v>67365.179999999993</v>
      </c>
      <c r="H2124" s="37">
        <v>67365.179999999993</v>
      </c>
      <c r="I2124" s="37">
        <v>67365.179999999993</v>
      </c>
      <c r="J2124" s="37">
        <v>67365.179999999993</v>
      </c>
      <c r="K2124" s="37">
        <v>67365.179999999993</v>
      </c>
      <c r="L2124" s="37">
        <v>67365.179999999993</v>
      </c>
      <c r="M2124" s="37">
        <v>67365.179999999993</v>
      </c>
      <c r="N2124" s="37">
        <v>67365.179999999993</v>
      </c>
      <c r="O2124" s="37">
        <v>67365.179999999993</v>
      </c>
      <c r="P2124" s="37">
        <v>67365.179999999993</v>
      </c>
      <c r="Q2124" s="37">
        <v>67365.179999999993</v>
      </c>
      <c r="R2124" s="37">
        <v>67365.179999999993</v>
      </c>
      <c r="S2124" s="37">
        <v>67365.179999999993</v>
      </c>
    </row>
    <row r="2125" spans="2:19">
      <c r="B2125" s="6">
        <v>1990</v>
      </c>
      <c r="C2125" s="37">
        <v>41381.980000000003</v>
      </c>
      <c r="D2125" s="37">
        <v>41381.980000000003</v>
      </c>
      <c r="E2125" s="37">
        <v>41381.980000000003</v>
      </c>
      <c r="F2125" s="37">
        <v>41381.980000000003</v>
      </c>
      <c r="G2125" s="37">
        <v>41381.980000000003</v>
      </c>
      <c r="H2125" s="37">
        <v>41381.980000000003</v>
      </c>
      <c r="I2125" s="37">
        <v>41381.980000000003</v>
      </c>
      <c r="J2125" s="37">
        <v>41381.980000000003</v>
      </c>
      <c r="K2125" s="37">
        <v>41381.980000000003</v>
      </c>
      <c r="L2125" s="37">
        <v>41381.980000000003</v>
      </c>
      <c r="M2125" s="37">
        <v>41381.980000000003</v>
      </c>
      <c r="N2125" s="37">
        <v>41381.980000000003</v>
      </c>
      <c r="O2125" s="37">
        <v>41381.980000000003</v>
      </c>
      <c r="P2125" s="37">
        <v>41381.980000000003</v>
      </c>
      <c r="Q2125" s="37">
        <v>41381.980000000003</v>
      </c>
      <c r="R2125" s="37">
        <v>41381.980000000003</v>
      </c>
      <c r="S2125" s="37">
        <v>41381.980000000003</v>
      </c>
    </row>
    <row r="2126" spans="2:19">
      <c r="B2126" s="6">
        <v>1989</v>
      </c>
      <c r="C2126" s="37">
        <v>46891.65</v>
      </c>
      <c r="D2126" s="37">
        <v>46891.65</v>
      </c>
      <c r="E2126" s="37">
        <v>46891.65</v>
      </c>
      <c r="F2126" s="37">
        <v>46891.65</v>
      </c>
      <c r="G2126" s="37">
        <v>46891.65</v>
      </c>
      <c r="H2126" s="37">
        <v>46891.65</v>
      </c>
      <c r="I2126" s="37">
        <v>46891.65</v>
      </c>
      <c r="J2126" s="37">
        <v>46891.65</v>
      </c>
      <c r="K2126" s="37">
        <v>46891.65</v>
      </c>
      <c r="L2126" s="37">
        <v>46891.65</v>
      </c>
      <c r="M2126" s="37">
        <v>46891.65</v>
      </c>
      <c r="N2126" s="37">
        <v>46891.65</v>
      </c>
      <c r="O2126" s="37">
        <v>46891.65</v>
      </c>
      <c r="P2126" s="37">
        <v>46891.65</v>
      </c>
      <c r="Q2126" s="37">
        <v>46891.65</v>
      </c>
      <c r="R2126" s="37">
        <v>46891.65</v>
      </c>
      <c r="S2126" s="37">
        <v>46891.65</v>
      </c>
    </row>
    <row r="2127" spans="2:19">
      <c r="B2127" s="6">
        <v>1988</v>
      </c>
      <c r="C2127" s="37">
        <v>46395.99</v>
      </c>
      <c r="D2127" s="37">
        <v>46395.99</v>
      </c>
      <c r="E2127" s="37">
        <v>46395.99</v>
      </c>
      <c r="F2127" s="37">
        <v>46395.99</v>
      </c>
      <c r="G2127" s="37">
        <v>46395.99</v>
      </c>
      <c r="H2127" s="37">
        <v>46395.99</v>
      </c>
      <c r="I2127" s="37">
        <v>46395.99</v>
      </c>
      <c r="J2127" s="37">
        <v>46395.99</v>
      </c>
      <c r="K2127" s="37">
        <v>46395.99</v>
      </c>
      <c r="L2127" s="37">
        <v>46395.99</v>
      </c>
      <c r="M2127" s="37">
        <v>46395.99</v>
      </c>
      <c r="N2127" s="37">
        <v>46395.99</v>
      </c>
      <c r="O2127" s="37">
        <v>46395.99</v>
      </c>
      <c r="P2127" s="37">
        <v>46395.99</v>
      </c>
      <c r="Q2127" s="37">
        <v>46395.99</v>
      </c>
      <c r="R2127" s="37">
        <v>46395.99</v>
      </c>
      <c r="S2127" s="37">
        <v>46395.99</v>
      </c>
    </row>
    <row r="2128" spans="2:19">
      <c r="B2128" s="6">
        <v>1987</v>
      </c>
      <c r="C2128" s="37">
        <v>49903.37</v>
      </c>
      <c r="D2128" s="37">
        <v>49903.37</v>
      </c>
      <c r="E2128" s="37">
        <v>49903.37</v>
      </c>
      <c r="F2128" s="37">
        <v>49903.37</v>
      </c>
      <c r="G2128" s="37">
        <v>49903.37</v>
      </c>
      <c r="H2128" s="37">
        <v>49903.37</v>
      </c>
      <c r="I2128" s="37">
        <v>49903.37</v>
      </c>
      <c r="J2128" s="37">
        <v>49903.37</v>
      </c>
      <c r="K2128" s="37">
        <v>49903.37</v>
      </c>
      <c r="L2128" s="37">
        <v>49903.37</v>
      </c>
      <c r="M2128" s="37">
        <v>49903.37</v>
      </c>
      <c r="N2128" s="37">
        <v>49903.37</v>
      </c>
      <c r="O2128" s="37">
        <v>49903.37</v>
      </c>
      <c r="P2128" s="37">
        <v>49903.37</v>
      </c>
      <c r="Q2128" s="37">
        <v>49903.37</v>
      </c>
      <c r="R2128" s="37">
        <v>49903.37</v>
      </c>
      <c r="S2128" s="37">
        <v>49903.37</v>
      </c>
    </row>
    <row r="2129" spans="2:19">
      <c r="B2129" s="6">
        <v>1986</v>
      </c>
      <c r="C2129" s="37">
        <v>53386.48</v>
      </c>
      <c r="D2129" s="37">
        <v>53386.48</v>
      </c>
      <c r="E2129" s="37">
        <v>53386.48</v>
      </c>
      <c r="F2129" s="37">
        <v>53386.48</v>
      </c>
      <c r="G2129" s="37">
        <v>53386.48</v>
      </c>
      <c r="H2129" s="37">
        <v>53386.48</v>
      </c>
      <c r="I2129" s="37">
        <v>53386.48</v>
      </c>
      <c r="J2129" s="37">
        <v>53386.48</v>
      </c>
      <c r="K2129" s="37">
        <v>53386.48</v>
      </c>
      <c r="L2129" s="37">
        <v>53386.48</v>
      </c>
      <c r="M2129" s="37">
        <v>53386.48</v>
      </c>
      <c r="N2129" s="37">
        <v>53386.48</v>
      </c>
      <c r="O2129" s="37">
        <v>53386.48</v>
      </c>
      <c r="P2129" s="37">
        <v>53386.48</v>
      </c>
      <c r="Q2129" s="37">
        <v>53386.48</v>
      </c>
      <c r="R2129" s="37">
        <v>53386.48</v>
      </c>
      <c r="S2129" s="37">
        <v>53386.48</v>
      </c>
    </row>
    <row r="2130" spans="2:19">
      <c r="B2130" s="6">
        <v>1985</v>
      </c>
      <c r="C2130" s="37">
        <v>61780.62</v>
      </c>
      <c r="D2130" s="37">
        <v>61780.62</v>
      </c>
      <c r="E2130" s="37">
        <v>61780.62</v>
      </c>
      <c r="F2130" s="37">
        <v>61780.62</v>
      </c>
      <c r="G2130" s="37">
        <v>61780.62</v>
      </c>
      <c r="H2130" s="37">
        <v>61780.62</v>
      </c>
      <c r="I2130" s="37">
        <v>61780.62</v>
      </c>
      <c r="J2130" s="37">
        <v>61780.62</v>
      </c>
      <c r="K2130" s="37">
        <v>61780.62</v>
      </c>
      <c r="L2130" s="37">
        <v>61780.62</v>
      </c>
      <c r="M2130" s="37">
        <v>61780.62</v>
      </c>
      <c r="N2130" s="37">
        <v>61780.62</v>
      </c>
      <c r="O2130" s="37">
        <v>61780.62</v>
      </c>
      <c r="P2130" s="37">
        <v>61780.62</v>
      </c>
      <c r="Q2130" s="37">
        <v>61780.62</v>
      </c>
      <c r="R2130" s="37">
        <v>61780.62</v>
      </c>
      <c r="S2130" s="37">
        <v>61780.62</v>
      </c>
    </row>
    <row r="2131" spans="2:19">
      <c r="B2131" s="6">
        <v>1984</v>
      </c>
      <c r="C2131" s="37">
        <v>151809.28</v>
      </c>
      <c r="D2131" s="37">
        <v>151809.28</v>
      </c>
      <c r="E2131" s="37">
        <v>151809.28</v>
      </c>
      <c r="F2131" s="37">
        <v>151809.28</v>
      </c>
      <c r="G2131" s="37">
        <v>151809.28</v>
      </c>
      <c r="H2131" s="37">
        <v>151809.28</v>
      </c>
      <c r="I2131" s="37">
        <v>151809.28</v>
      </c>
      <c r="J2131" s="37">
        <v>151809.28</v>
      </c>
      <c r="K2131" s="37">
        <v>151809.28</v>
      </c>
      <c r="L2131" s="37">
        <v>151809.28</v>
      </c>
      <c r="M2131" s="37">
        <v>151809.28</v>
      </c>
      <c r="N2131" s="37">
        <v>151809.28</v>
      </c>
      <c r="O2131" s="37">
        <v>151809.28</v>
      </c>
      <c r="P2131" s="37">
        <v>151809.28</v>
      </c>
      <c r="Q2131" s="37">
        <v>151809.28</v>
      </c>
      <c r="R2131" s="37">
        <v>151809.28</v>
      </c>
      <c r="S2131" s="37">
        <v>151809.28</v>
      </c>
    </row>
    <row r="2132" spans="2:19">
      <c r="B2132" s="6">
        <v>1983</v>
      </c>
      <c r="C2132" s="37">
        <v>210415.29</v>
      </c>
      <c r="D2132" s="37">
        <v>210415.29</v>
      </c>
      <c r="E2132" s="37">
        <v>210415.29</v>
      </c>
      <c r="F2132" s="37">
        <v>210415.29</v>
      </c>
      <c r="G2132" s="37">
        <v>210415.29</v>
      </c>
      <c r="H2132" s="37">
        <v>210415.29</v>
      </c>
      <c r="I2132" s="37">
        <v>210415.29</v>
      </c>
      <c r="J2132" s="37">
        <v>210415.29</v>
      </c>
      <c r="K2132" s="37">
        <v>210415.29</v>
      </c>
      <c r="L2132" s="37">
        <v>210415.29</v>
      </c>
      <c r="M2132" s="37">
        <v>210415.29</v>
      </c>
      <c r="N2132" s="37">
        <v>210415.29</v>
      </c>
      <c r="O2132" s="37">
        <v>210415.29</v>
      </c>
      <c r="P2132" s="37">
        <v>210415.29</v>
      </c>
      <c r="Q2132" s="37">
        <v>210415.29</v>
      </c>
      <c r="R2132" s="37">
        <v>210415.29</v>
      </c>
      <c r="S2132" s="37">
        <v>210415.29</v>
      </c>
    </row>
    <row r="2133" spans="2:19">
      <c r="B2133" s="6">
        <v>1982</v>
      </c>
      <c r="C2133" s="37">
        <v>372602.48</v>
      </c>
      <c r="D2133" s="37">
        <v>372602.48</v>
      </c>
      <c r="E2133" s="37">
        <v>372602.48</v>
      </c>
      <c r="F2133" s="37">
        <v>372602.48</v>
      </c>
      <c r="G2133" s="37">
        <v>372602.48</v>
      </c>
      <c r="H2133" s="37">
        <v>372602.48</v>
      </c>
      <c r="I2133" s="37">
        <v>372602.48</v>
      </c>
      <c r="J2133" s="37">
        <v>372602.48</v>
      </c>
      <c r="K2133" s="37">
        <v>372602.48</v>
      </c>
      <c r="L2133" s="37">
        <v>372602.48</v>
      </c>
      <c r="M2133" s="37">
        <v>372602.48</v>
      </c>
      <c r="N2133" s="37">
        <v>372602.48</v>
      </c>
      <c r="O2133" s="37">
        <v>372602.48</v>
      </c>
      <c r="P2133" s="37">
        <v>372602.48</v>
      </c>
      <c r="Q2133" s="37">
        <v>372602.48</v>
      </c>
      <c r="R2133" s="37">
        <v>372602.48</v>
      </c>
      <c r="S2133" s="37">
        <v>372602.48</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2681878.9</v>
      </c>
      <c r="D2186" s="8">
        <f>SUM(D2108:D2185)</f>
        <v>2745750.54</v>
      </c>
      <c r="E2186" s="8">
        <f>SUM(E2107:E2185)</f>
        <v>2759970.6999999997</v>
      </c>
      <c r="F2186" s="8">
        <f>SUM(F2106:F2185)</f>
        <v>2825475.52</v>
      </c>
      <c r="G2186" s="8">
        <f>SUM(G2105:G2185)</f>
        <v>2870072.13</v>
      </c>
      <c r="H2186" s="8">
        <f>SUM(H2099:H2185)</f>
        <v>2938202.17</v>
      </c>
      <c r="I2186" s="8">
        <f>SUM(I2099:I2185)</f>
        <v>3019199.23</v>
      </c>
      <c r="J2186" s="8">
        <f t="shared" ref="J2186" si="41">SUM(J2099:J2185)</f>
        <v>3098107.0500000003</v>
      </c>
      <c r="K2186" s="8">
        <f>SUM(K2099:K2185)</f>
        <v>3230351.1</v>
      </c>
      <c r="L2186" s="8">
        <f t="shared" ref="L2186" si="42">SUM(L2099:L2185)</f>
        <v>3295997.7700000005</v>
      </c>
      <c r="M2186" s="8">
        <f>SUM(M2099:M2185)</f>
        <v>3402825.7300000004</v>
      </c>
      <c r="N2186" s="11">
        <f>SUM(N2094:N2185)</f>
        <v>3456033.0800000005</v>
      </c>
      <c r="O2186" s="11">
        <f>SUM(O2094:O2185)</f>
        <v>3559552.3100000005</v>
      </c>
      <c r="P2186" s="11">
        <f>SUM(P2094:P2185)</f>
        <v>3649225.0700000008</v>
      </c>
      <c r="Q2186" s="11">
        <f>SUM(Q2094:Q2185)</f>
        <v>3738619.6500000008</v>
      </c>
      <c r="R2186" s="11">
        <f>SUM(R2093:R2185)</f>
        <v>3846056.7300000004</v>
      </c>
      <c r="S2186" s="11">
        <f>SUM(S2093:S2185)</f>
        <v>3949330.2300000009</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2061837.7599999998</v>
      </c>
    </row>
    <row r="2284" spans="1:19">
      <c r="A2284" s="38"/>
      <c r="B2284" s="6">
        <v>2021</v>
      </c>
      <c r="C2284" s="36"/>
      <c r="D2284" s="36"/>
      <c r="E2284" s="36"/>
      <c r="F2284" s="36"/>
      <c r="G2284" s="36"/>
      <c r="H2284" s="36"/>
      <c r="I2284" s="36"/>
      <c r="J2284" s="36"/>
      <c r="K2284" s="36"/>
      <c r="L2284" s="36"/>
      <c r="M2284" s="36"/>
      <c r="N2284" s="36"/>
      <c r="O2284" s="36"/>
      <c r="P2284" s="36"/>
      <c r="Q2284" s="36"/>
      <c r="R2284" s="37">
        <v>2128128.39</v>
      </c>
      <c r="S2284" s="37">
        <v>2128128.39</v>
      </c>
    </row>
    <row r="2285" spans="1:19">
      <c r="B2285" s="6">
        <v>2020</v>
      </c>
      <c r="C2285" s="36"/>
      <c r="D2285" s="36"/>
      <c r="E2285" s="36"/>
      <c r="F2285" s="36"/>
      <c r="G2285" s="36"/>
      <c r="H2285" s="36"/>
      <c r="I2285" s="36"/>
      <c r="J2285" s="36"/>
      <c r="K2285" s="36"/>
      <c r="L2285" s="36"/>
      <c r="M2285" s="36"/>
      <c r="N2285" s="36"/>
      <c r="O2285" s="36"/>
      <c r="P2285" s="36"/>
      <c r="Q2285" s="37">
        <v>1678675.29</v>
      </c>
      <c r="R2285" s="37">
        <v>1678675.29</v>
      </c>
      <c r="S2285" s="37">
        <v>1678675.29</v>
      </c>
    </row>
    <row r="2286" spans="1:19">
      <c r="A2286" s="40"/>
      <c r="B2286" s="6">
        <v>2019</v>
      </c>
      <c r="C2286" s="36"/>
      <c r="D2286" s="36"/>
      <c r="E2286" s="36"/>
      <c r="F2286" s="36"/>
      <c r="G2286" s="36"/>
      <c r="H2286" s="36"/>
      <c r="I2286" s="36"/>
      <c r="J2286" s="36"/>
      <c r="K2286" s="36"/>
      <c r="L2286" s="36"/>
      <c r="M2286" s="36"/>
      <c r="N2286" s="36"/>
      <c r="O2286" s="36"/>
      <c r="P2286" s="37">
        <v>1335248.58</v>
      </c>
      <c r="Q2286" s="37">
        <v>1335248.58</v>
      </c>
      <c r="R2286" s="37">
        <v>1335248.58</v>
      </c>
      <c r="S2286" s="37">
        <v>1335248.58</v>
      </c>
    </row>
    <row r="2287" spans="1:19">
      <c r="A2287" s="40"/>
      <c r="B2287" s="6">
        <v>2018</v>
      </c>
      <c r="C2287" s="36"/>
      <c r="D2287" s="36"/>
      <c r="E2287" s="36"/>
      <c r="F2287" s="36"/>
      <c r="G2287" s="36"/>
      <c r="H2287" s="36"/>
      <c r="I2287" s="36"/>
      <c r="J2287" s="36"/>
      <c r="K2287" s="36"/>
      <c r="L2287" s="36"/>
      <c r="M2287" s="36"/>
      <c r="N2287" s="36"/>
      <c r="O2287" s="37">
        <v>1032345.47</v>
      </c>
      <c r="P2287" s="37">
        <v>1032345.47</v>
      </c>
      <c r="Q2287" s="37">
        <v>1032345.47</v>
      </c>
      <c r="R2287" s="37">
        <v>1032345.47</v>
      </c>
      <c r="S2287" s="37">
        <v>1032345.47</v>
      </c>
    </row>
    <row r="2288" spans="1:19">
      <c r="A2288" s="40"/>
      <c r="B2288" s="6">
        <v>2017</v>
      </c>
      <c r="C2288" s="36"/>
      <c r="D2288" s="36"/>
      <c r="E2288" s="36"/>
      <c r="F2288" s="36"/>
      <c r="G2288" s="36"/>
      <c r="H2288" s="36"/>
      <c r="I2288" s="36"/>
      <c r="J2288" s="36"/>
      <c r="K2288" s="36"/>
      <c r="L2288" s="36"/>
      <c r="M2288" s="36"/>
      <c r="N2288" s="37">
        <v>1991305.08</v>
      </c>
      <c r="O2288" s="37">
        <v>1991305.08</v>
      </c>
      <c r="P2288" s="37">
        <v>1991305.08</v>
      </c>
      <c r="Q2288" s="37">
        <v>1991305.08</v>
      </c>
      <c r="R2288" s="37">
        <v>1991305.08</v>
      </c>
      <c r="S2288" s="37">
        <v>1991305.08</v>
      </c>
    </row>
    <row r="2289" spans="2:19">
      <c r="B2289" s="6">
        <v>2016</v>
      </c>
      <c r="C2289" s="36"/>
      <c r="D2289" s="36"/>
      <c r="E2289" s="36"/>
      <c r="F2289" s="36"/>
      <c r="G2289" s="36"/>
      <c r="H2289" s="36"/>
      <c r="I2289" s="36"/>
      <c r="J2289" s="36"/>
      <c r="K2289" s="36"/>
      <c r="L2289" s="36"/>
      <c r="M2289" s="37">
        <v>1509911.79</v>
      </c>
      <c r="N2289" s="37">
        <v>1509911.79</v>
      </c>
      <c r="O2289" s="37">
        <v>1509911.79</v>
      </c>
      <c r="P2289" s="37">
        <v>1509911.79</v>
      </c>
      <c r="Q2289" s="37">
        <v>1509911.79</v>
      </c>
      <c r="R2289" s="37">
        <v>1509911.79</v>
      </c>
      <c r="S2289" s="37">
        <v>1509911.79</v>
      </c>
    </row>
    <row r="2290" spans="2:19">
      <c r="B2290" s="6">
        <v>2015</v>
      </c>
      <c r="C2290" s="36"/>
      <c r="D2290" s="36"/>
      <c r="E2290" s="36"/>
      <c r="F2290" s="36"/>
      <c r="G2290" s="36"/>
      <c r="H2290" s="36"/>
      <c r="I2290" s="36"/>
      <c r="J2290" s="36"/>
      <c r="K2290" s="36"/>
      <c r="L2290" s="37">
        <v>1595763.69</v>
      </c>
      <c r="M2290" s="37">
        <v>1595763.69</v>
      </c>
      <c r="N2290" s="37">
        <v>1595763.69</v>
      </c>
      <c r="O2290" s="37">
        <v>1595763.69</v>
      </c>
      <c r="P2290" s="37">
        <v>1595763.69</v>
      </c>
      <c r="Q2290" s="37">
        <v>1595763.69</v>
      </c>
      <c r="R2290" s="37">
        <v>1595763.69</v>
      </c>
      <c r="S2290" s="37">
        <v>1595763.69</v>
      </c>
    </row>
    <row r="2291" spans="2:19">
      <c r="B2291" s="6">
        <v>2014</v>
      </c>
      <c r="C2291" s="36"/>
      <c r="D2291" s="36"/>
      <c r="E2291" s="36"/>
      <c r="F2291" s="36"/>
      <c r="G2291" s="36"/>
      <c r="H2291" s="36"/>
      <c r="I2291" s="36"/>
      <c r="J2291" s="36"/>
      <c r="K2291" s="37">
        <v>1195636.6000000001</v>
      </c>
      <c r="L2291" s="37">
        <v>1195636.6000000001</v>
      </c>
      <c r="M2291" s="37">
        <v>1195636.6000000001</v>
      </c>
      <c r="N2291" s="37">
        <v>1195636.6000000001</v>
      </c>
      <c r="O2291" s="37">
        <v>1195636.6000000001</v>
      </c>
      <c r="P2291" s="37">
        <v>1195636.6000000001</v>
      </c>
      <c r="Q2291" s="37">
        <v>1195636.6000000001</v>
      </c>
      <c r="R2291" s="37">
        <v>1195636.6000000001</v>
      </c>
      <c r="S2291" s="37">
        <v>1195636.6000000001</v>
      </c>
    </row>
    <row r="2292" spans="2:19">
      <c r="B2292" s="6">
        <v>2013</v>
      </c>
      <c r="C2292" s="36"/>
      <c r="D2292" s="36"/>
      <c r="E2292" s="36"/>
      <c r="F2292" s="36"/>
      <c r="G2292" s="36"/>
      <c r="H2292" s="36"/>
      <c r="I2292" s="36"/>
      <c r="J2292" s="37">
        <v>1401225.3</v>
      </c>
      <c r="K2292" s="37">
        <v>1401225.3</v>
      </c>
      <c r="L2292" s="37">
        <v>1401225.3</v>
      </c>
      <c r="M2292" s="37">
        <v>1401225.3</v>
      </c>
      <c r="N2292" s="37">
        <v>1401225.3</v>
      </c>
      <c r="O2292" s="37">
        <v>1401225.3</v>
      </c>
      <c r="P2292" s="37">
        <v>1401225.3</v>
      </c>
      <c r="Q2292" s="37">
        <v>1401225.3</v>
      </c>
      <c r="R2292" s="37">
        <v>1401225.3</v>
      </c>
      <c r="S2292" s="37">
        <v>1401225.3</v>
      </c>
    </row>
    <row r="2293" spans="2:19">
      <c r="B2293" s="6">
        <v>2012</v>
      </c>
      <c r="C2293" s="36"/>
      <c r="D2293" s="36"/>
      <c r="E2293" s="36"/>
      <c r="F2293" s="36"/>
      <c r="G2293" s="36"/>
      <c r="H2293" s="36"/>
      <c r="I2293" s="37">
        <v>2564853.15</v>
      </c>
      <c r="J2293" s="37">
        <v>2564853.15</v>
      </c>
      <c r="K2293" s="37">
        <v>2564853.15</v>
      </c>
      <c r="L2293" s="37">
        <v>2564853.15</v>
      </c>
      <c r="M2293" s="37">
        <v>2564853.15</v>
      </c>
      <c r="N2293" s="37">
        <v>2564853.15</v>
      </c>
      <c r="O2293" s="37">
        <v>2564853.15</v>
      </c>
      <c r="P2293" s="37">
        <v>2564853.15</v>
      </c>
      <c r="Q2293" s="37">
        <v>2564853.15</v>
      </c>
      <c r="R2293" s="37">
        <v>2564853.15</v>
      </c>
      <c r="S2293" s="37">
        <v>2564853.15</v>
      </c>
    </row>
    <row r="2294" spans="2:19">
      <c r="B2294" s="6">
        <v>2011</v>
      </c>
      <c r="C2294" s="36"/>
      <c r="D2294" s="36"/>
      <c r="E2294" s="36"/>
      <c r="F2294" s="36"/>
      <c r="G2294" s="36"/>
      <c r="H2294" s="37">
        <v>2144925.38</v>
      </c>
      <c r="I2294" s="37">
        <v>2144925.38</v>
      </c>
      <c r="J2294" s="37">
        <v>2144925.38</v>
      </c>
      <c r="K2294" s="37">
        <v>2144925.38</v>
      </c>
      <c r="L2294" s="37">
        <v>2144925.38</v>
      </c>
      <c r="M2294" s="37">
        <v>2144925.38</v>
      </c>
      <c r="N2294" s="37">
        <v>2144925.38</v>
      </c>
      <c r="O2294" s="37">
        <v>2144925.38</v>
      </c>
      <c r="P2294" s="37">
        <v>2144925.38</v>
      </c>
      <c r="Q2294" s="37">
        <v>2144925.38</v>
      </c>
      <c r="R2294" s="37">
        <v>2144925.38</v>
      </c>
      <c r="S2294" s="37">
        <v>2144925.38</v>
      </c>
    </row>
    <row r="2295" spans="2:19">
      <c r="B2295" s="6">
        <v>2010</v>
      </c>
      <c r="C2295" s="36"/>
      <c r="D2295" s="36"/>
      <c r="E2295" s="36"/>
      <c r="F2295" s="36"/>
      <c r="G2295" s="37">
        <v>1487171.3</v>
      </c>
      <c r="H2295" s="37">
        <v>1487171.3</v>
      </c>
      <c r="I2295" s="37">
        <v>1487171.3</v>
      </c>
      <c r="J2295" s="37">
        <v>1487171.3</v>
      </c>
      <c r="K2295" s="37">
        <v>1487171.3</v>
      </c>
      <c r="L2295" s="37">
        <v>1487171.3</v>
      </c>
      <c r="M2295" s="37">
        <v>1487171.3</v>
      </c>
      <c r="N2295" s="37">
        <v>1487171.3</v>
      </c>
      <c r="O2295" s="37">
        <v>1487171.3</v>
      </c>
      <c r="P2295" s="37">
        <v>1487171.3</v>
      </c>
      <c r="Q2295" s="37">
        <v>1487171.3</v>
      </c>
      <c r="R2295" s="37">
        <v>1487171.3</v>
      </c>
      <c r="S2295" s="37">
        <v>1487171.3</v>
      </c>
    </row>
    <row r="2296" spans="2:19">
      <c r="B2296" s="6">
        <v>2009</v>
      </c>
      <c r="C2296" s="36"/>
      <c r="D2296" s="36"/>
      <c r="E2296" s="36"/>
      <c r="F2296" s="37">
        <v>624269.46</v>
      </c>
      <c r="G2296" s="37">
        <v>624269.46</v>
      </c>
      <c r="H2296" s="37">
        <v>624269.46</v>
      </c>
      <c r="I2296" s="37">
        <v>624269.46</v>
      </c>
      <c r="J2296" s="37">
        <v>624269.46</v>
      </c>
      <c r="K2296" s="37">
        <v>624269.46</v>
      </c>
      <c r="L2296" s="37">
        <v>624269.46</v>
      </c>
      <c r="M2296" s="37">
        <v>624269.46</v>
      </c>
      <c r="N2296" s="37">
        <v>624269.46</v>
      </c>
      <c r="O2296" s="37">
        <v>624269.46</v>
      </c>
      <c r="P2296" s="37">
        <v>624269.46</v>
      </c>
      <c r="Q2296" s="37">
        <v>624269.46</v>
      </c>
      <c r="R2296" s="37">
        <v>624269.46</v>
      </c>
      <c r="S2296" s="37">
        <v>624269.46</v>
      </c>
    </row>
    <row r="2297" spans="2:19">
      <c r="B2297" s="6">
        <v>2008</v>
      </c>
      <c r="C2297" s="36"/>
      <c r="D2297" s="36"/>
      <c r="E2297" s="37">
        <v>386777.2</v>
      </c>
      <c r="F2297" s="37">
        <v>386777.2</v>
      </c>
      <c r="G2297" s="37">
        <v>386777.2</v>
      </c>
      <c r="H2297" s="37">
        <v>386777.2</v>
      </c>
      <c r="I2297" s="37">
        <v>386777.2</v>
      </c>
      <c r="J2297" s="37">
        <v>386777.2</v>
      </c>
      <c r="K2297" s="37">
        <v>386777.2</v>
      </c>
      <c r="L2297" s="37">
        <v>386777.2</v>
      </c>
      <c r="M2297" s="37">
        <v>386777.2</v>
      </c>
      <c r="N2297" s="37">
        <v>386777.2</v>
      </c>
      <c r="O2297" s="37">
        <v>386777.2</v>
      </c>
      <c r="P2297" s="37">
        <v>386777.2</v>
      </c>
      <c r="Q2297" s="37">
        <v>386777.2</v>
      </c>
      <c r="R2297" s="37">
        <v>386777.2</v>
      </c>
      <c r="S2297" s="37">
        <v>386777.2</v>
      </c>
    </row>
    <row r="2298" spans="2:19">
      <c r="B2298" s="6">
        <v>2007</v>
      </c>
      <c r="C2298" s="36"/>
      <c r="D2298" s="37">
        <v>399828.08</v>
      </c>
      <c r="E2298" s="37">
        <v>399828.08</v>
      </c>
      <c r="F2298" s="37">
        <v>399828.08</v>
      </c>
      <c r="G2298" s="37">
        <v>399828.08</v>
      </c>
      <c r="H2298" s="37">
        <v>399828.08</v>
      </c>
      <c r="I2298" s="37">
        <v>399828.08</v>
      </c>
      <c r="J2298" s="37">
        <v>399828.08</v>
      </c>
      <c r="K2298" s="37">
        <v>399828.08</v>
      </c>
      <c r="L2298" s="37">
        <v>399828.08</v>
      </c>
      <c r="M2298" s="37">
        <v>399828.08</v>
      </c>
      <c r="N2298" s="37">
        <v>399828.08</v>
      </c>
      <c r="O2298" s="37">
        <v>399828.08</v>
      </c>
      <c r="P2298" s="37">
        <v>399828.08</v>
      </c>
      <c r="Q2298" s="37">
        <v>399828.08</v>
      </c>
      <c r="R2298" s="37">
        <v>399828.08</v>
      </c>
      <c r="S2298" s="37">
        <v>399828.08</v>
      </c>
    </row>
    <row r="2299" spans="2:19">
      <c r="B2299" s="6">
        <v>2006</v>
      </c>
      <c r="C2299" s="37">
        <v>392573.06</v>
      </c>
      <c r="D2299" s="37">
        <v>392573.06</v>
      </c>
      <c r="E2299" s="37">
        <v>392573.06</v>
      </c>
      <c r="F2299" s="37">
        <v>392573.06</v>
      </c>
      <c r="G2299" s="37">
        <v>392573.06</v>
      </c>
      <c r="H2299" s="37">
        <v>392573.06</v>
      </c>
      <c r="I2299" s="37">
        <v>392573.06</v>
      </c>
      <c r="J2299" s="37">
        <v>392573.06</v>
      </c>
      <c r="K2299" s="37">
        <v>392573.06</v>
      </c>
      <c r="L2299" s="37">
        <v>392573.06</v>
      </c>
      <c r="M2299" s="37">
        <v>392573.06</v>
      </c>
      <c r="N2299" s="37">
        <v>392573.06</v>
      </c>
      <c r="O2299" s="37">
        <v>392573.06</v>
      </c>
      <c r="P2299" s="37">
        <v>392573.06</v>
      </c>
      <c r="Q2299" s="37">
        <v>392573.06</v>
      </c>
      <c r="R2299" s="37">
        <v>392573.06</v>
      </c>
      <c r="S2299" s="37">
        <v>392573.06</v>
      </c>
    </row>
    <row r="2300" spans="2:19">
      <c r="B2300" s="6">
        <v>2005</v>
      </c>
      <c r="C2300" s="37">
        <v>537851.47</v>
      </c>
      <c r="D2300" s="37">
        <v>537851.47</v>
      </c>
      <c r="E2300" s="37">
        <v>537851.47</v>
      </c>
      <c r="F2300" s="37">
        <v>537851.47</v>
      </c>
      <c r="G2300" s="37">
        <v>537851.47</v>
      </c>
      <c r="H2300" s="37">
        <v>537851.47</v>
      </c>
      <c r="I2300" s="37">
        <v>537851.47</v>
      </c>
      <c r="J2300" s="37">
        <v>537851.47</v>
      </c>
      <c r="K2300" s="37">
        <v>537851.47</v>
      </c>
      <c r="L2300" s="37">
        <v>537851.47</v>
      </c>
      <c r="M2300" s="37">
        <v>537851.47</v>
      </c>
      <c r="N2300" s="37">
        <v>537851.47</v>
      </c>
      <c r="O2300" s="37">
        <v>537851.47</v>
      </c>
      <c r="P2300" s="37">
        <v>537851.47</v>
      </c>
      <c r="Q2300" s="37">
        <v>537851.47</v>
      </c>
      <c r="R2300" s="37">
        <v>537851.47</v>
      </c>
      <c r="S2300" s="37">
        <v>537851.47</v>
      </c>
    </row>
    <row r="2301" spans="2:19">
      <c r="B2301" s="6">
        <v>2004</v>
      </c>
      <c r="C2301" s="37">
        <v>117758.97</v>
      </c>
      <c r="D2301" s="37">
        <v>117758.97</v>
      </c>
      <c r="E2301" s="37">
        <v>117758.97</v>
      </c>
      <c r="F2301" s="37">
        <v>117758.97</v>
      </c>
      <c r="G2301" s="37">
        <v>117758.97</v>
      </c>
      <c r="H2301" s="37">
        <v>117758.97</v>
      </c>
      <c r="I2301" s="37">
        <v>117758.97</v>
      </c>
      <c r="J2301" s="37">
        <v>117758.97</v>
      </c>
      <c r="K2301" s="37">
        <v>117758.97</v>
      </c>
      <c r="L2301" s="37">
        <v>117758.97</v>
      </c>
      <c r="M2301" s="37">
        <v>117758.97</v>
      </c>
      <c r="N2301" s="37">
        <v>117758.97</v>
      </c>
      <c r="O2301" s="37">
        <v>117758.97</v>
      </c>
      <c r="P2301" s="37">
        <v>117758.97</v>
      </c>
      <c r="Q2301" s="37">
        <v>117758.97</v>
      </c>
      <c r="R2301" s="37">
        <v>117758.97</v>
      </c>
      <c r="S2301" s="37">
        <v>117758.97</v>
      </c>
    </row>
    <row r="2302" spans="2:19">
      <c r="B2302" s="6">
        <v>2003</v>
      </c>
      <c r="C2302" s="37">
        <v>149068.14000000001</v>
      </c>
      <c r="D2302" s="37">
        <v>149068.14000000001</v>
      </c>
      <c r="E2302" s="37">
        <v>149068.14000000001</v>
      </c>
      <c r="F2302" s="37">
        <v>149068.14000000001</v>
      </c>
      <c r="G2302" s="37">
        <v>149068.14000000001</v>
      </c>
      <c r="H2302" s="37">
        <v>149068.14000000001</v>
      </c>
      <c r="I2302" s="37">
        <v>149068.14000000001</v>
      </c>
      <c r="J2302" s="37">
        <v>149068.14000000001</v>
      </c>
      <c r="K2302" s="37">
        <v>149068.14000000001</v>
      </c>
      <c r="L2302" s="37">
        <v>149068.14000000001</v>
      </c>
      <c r="M2302" s="37">
        <v>149068.14000000001</v>
      </c>
      <c r="N2302" s="37">
        <v>149068.14000000001</v>
      </c>
      <c r="O2302" s="37">
        <v>149068.14000000001</v>
      </c>
      <c r="P2302" s="37">
        <v>149068.14000000001</v>
      </c>
      <c r="Q2302" s="37">
        <v>149068.14000000001</v>
      </c>
      <c r="R2302" s="37">
        <v>149068.14000000001</v>
      </c>
      <c r="S2302" s="37">
        <v>149068.14000000001</v>
      </c>
    </row>
    <row r="2303" spans="2:19">
      <c r="B2303" s="6">
        <v>2002</v>
      </c>
      <c r="C2303" s="37">
        <v>158032.32999999999</v>
      </c>
      <c r="D2303" s="37">
        <v>158032.32999999999</v>
      </c>
      <c r="E2303" s="37">
        <v>158032.32999999999</v>
      </c>
      <c r="F2303" s="37">
        <v>158032.32999999999</v>
      </c>
      <c r="G2303" s="37">
        <v>158032.32999999999</v>
      </c>
      <c r="H2303" s="37">
        <v>158032.32999999999</v>
      </c>
      <c r="I2303" s="37">
        <v>158032.32999999999</v>
      </c>
      <c r="J2303" s="37">
        <v>158032.32999999999</v>
      </c>
      <c r="K2303" s="37">
        <v>158032.32999999999</v>
      </c>
      <c r="L2303" s="37">
        <v>158032.32999999999</v>
      </c>
      <c r="M2303" s="37">
        <v>158032.32999999999</v>
      </c>
      <c r="N2303" s="37">
        <v>158032.32999999999</v>
      </c>
      <c r="O2303" s="37">
        <v>158032.32999999999</v>
      </c>
      <c r="P2303" s="37">
        <v>158032.32999999999</v>
      </c>
      <c r="Q2303" s="37">
        <v>158032.32999999999</v>
      </c>
      <c r="R2303" s="37">
        <v>158032.32999999999</v>
      </c>
      <c r="S2303" s="37">
        <v>158032.32999999999</v>
      </c>
    </row>
    <row r="2304" spans="2:19">
      <c r="B2304" s="6">
        <v>2001</v>
      </c>
      <c r="C2304" s="37">
        <v>174790.48</v>
      </c>
      <c r="D2304" s="37">
        <v>174790.48</v>
      </c>
      <c r="E2304" s="37">
        <v>174790.48</v>
      </c>
      <c r="F2304" s="37">
        <v>174790.48</v>
      </c>
      <c r="G2304" s="37">
        <v>174790.48</v>
      </c>
      <c r="H2304" s="37">
        <v>174790.48</v>
      </c>
      <c r="I2304" s="37">
        <v>174790.48</v>
      </c>
      <c r="J2304" s="37">
        <v>174790.48</v>
      </c>
      <c r="K2304" s="37">
        <v>174790.48</v>
      </c>
      <c r="L2304" s="37">
        <v>174790.48</v>
      </c>
      <c r="M2304" s="37">
        <v>174790.48</v>
      </c>
      <c r="N2304" s="37">
        <v>174790.48</v>
      </c>
      <c r="O2304" s="37">
        <v>174790.48</v>
      </c>
      <c r="P2304" s="37">
        <v>174790.48</v>
      </c>
      <c r="Q2304" s="37">
        <v>174790.48</v>
      </c>
      <c r="R2304" s="37">
        <v>174790.48</v>
      </c>
      <c r="S2304" s="37">
        <v>174790.48</v>
      </c>
    </row>
    <row r="2305" spans="2:19">
      <c r="B2305" s="6">
        <v>2000</v>
      </c>
      <c r="C2305" s="37">
        <v>304051.96000000002</v>
      </c>
      <c r="D2305" s="37">
        <v>304051.96000000002</v>
      </c>
      <c r="E2305" s="37">
        <v>304051.96000000002</v>
      </c>
      <c r="F2305" s="37">
        <v>304051.96000000002</v>
      </c>
      <c r="G2305" s="37">
        <v>304051.96000000002</v>
      </c>
      <c r="H2305" s="37">
        <v>304051.96000000002</v>
      </c>
      <c r="I2305" s="37">
        <v>304051.96000000002</v>
      </c>
      <c r="J2305" s="37">
        <v>304051.96000000002</v>
      </c>
      <c r="K2305" s="37">
        <v>304051.96000000002</v>
      </c>
      <c r="L2305" s="37">
        <v>304051.96000000002</v>
      </c>
      <c r="M2305" s="37">
        <v>304051.96000000002</v>
      </c>
      <c r="N2305" s="37">
        <v>304051.96000000002</v>
      </c>
      <c r="O2305" s="37">
        <v>304051.96000000002</v>
      </c>
      <c r="P2305" s="37">
        <v>304051.96000000002</v>
      </c>
      <c r="Q2305" s="37">
        <v>304051.96000000002</v>
      </c>
      <c r="R2305" s="37">
        <v>304051.96000000002</v>
      </c>
      <c r="S2305" s="37">
        <v>304051.96000000002</v>
      </c>
    </row>
    <row r="2306" spans="2:19">
      <c r="B2306" s="6">
        <v>1999</v>
      </c>
      <c r="C2306" s="37">
        <v>227303.92</v>
      </c>
      <c r="D2306" s="37">
        <v>227303.92</v>
      </c>
      <c r="E2306" s="37">
        <v>227303.92</v>
      </c>
      <c r="F2306" s="37">
        <v>227303.92</v>
      </c>
      <c r="G2306" s="37">
        <v>227303.92</v>
      </c>
      <c r="H2306" s="37">
        <v>227303.92</v>
      </c>
      <c r="I2306" s="37">
        <v>227303.92</v>
      </c>
      <c r="J2306" s="37">
        <v>227303.92</v>
      </c>
      <c r="K2306" s="37">
        <v>227303.92</v>
      </c>
      <c r="L2306" s="37">
        <v>227303.92</v>
      </c>
      <c r="M2306" s="37">
        <v>227303.92</v>
      </c>
      <c r="N2306" s="37">
        <v>227303.92</v>
      </c>
      <c r="O2306" s="37">
        <v>227303.92</v>
      </c>
      <c r="P2306" s="37">
        <v>227303.92</v>
      </c>
      <c r="Q2306" s="37">
        <v>227303.92</v>
      </c>
      <c r="R2306" s="37">
        <v>227303.92</v>
      </c>
      <c r="S2306" s="37">
        <v>227303.92</v>
      </c>
    </row>
    <row r="2307" spans="2:19">
      <c r="B2307" s="6">
        <v>1998</v>
      </c>
      <c r="C2307" s="37">
        <v>312141.07</v>
      </c>
      <c r="D2307" s="37">
        <v>312141.07</v>
      </c>
      <c r="E2307" s="37">
        <v>312141.07</v>
      </c>
      <c r="F2307" s="37">
        <v>312141.07</v>
      </c>
      <c r="G2307" s="37">
        <v>312141.07</v>
      </c>
      <c r="H2307" s="37">
        <v>312141.07</v>
      </c>
      <c r="I2307" s="37">
        <v>312141.07</v>
      </c>
      <c r="J2307" s="37">
        <v>312141.07</v>
      </c>
      <c r="K2307" s="37">
        <v>312141.07</v>
      </c>
      <c r="L2307" s="37">
        <v>312141.07</v>
      </c>
      <c r="M2307" s="37">
        <v>312141.07</v>
      </c>
      <c r="N2307" s="37">
        <v>312141.07</v>
      </c>
      <c r="O2307" s="37">
        <v>312141.07</v>
      </c>
      <c r="P2307" s="37">
        <v>312141.07</v>
      </c>
      <c r="Q2307" s="37">
        <v>312141.07</v>
      </c>
      <c r="R2307" s="37">
        <v>312141.07</v>
      </c>
      <c r="S2307" s="37">
        <v>312141.07</v>
      </c>
    </row>
    <row r="2308" spans="2:19">
      <c r="B2308" s="6">
        <v>1997</v>
      </c>
      <c r="C2308" s="37">
        <v>658101.25</v>
      </c>
      <c r="D2308" s="37">
        <v>658101.25</v>
      </c>
      <c r="E2308" s="37">
        <v>658101.25</v>
      </c>
      <c r="F2308" s="37">
        <v>658101.25</v>
      </c>
      <c r="G2308" s="37">
        <v>658101.25</v>
      </c>
      <c r="H2308" s="37">
        <v>658101.25</v>
      </c>
      <c r="I2308" s="37">
        <v>658101.25</v>
      </c>
      <c r="J2308" s="37">
        <v>658101.25</v>
      </c>
      <c r="K2308" s="37">
        <v>658101.25</v>
      </c>
      <c r="L2308" s="37">
        <v>658101.25</v>
      </c>
      <c r="M2308" s="37">
        <v>658101.25</v>
      </c>
      <c r="N2308" s="37">
        <v>658101.25</v>
      </c>
      <c r="O2308" s="37">
        <v>658101.25</v>
      </c>
      <c r="P2308" s="37">
        <v>658101.25</v>
      </c>
      <c r="Q2308" s="37">
        <v>658101.25</v>
      </c>
      <c r="R2308" s="37">
        <v>658101.25</v>
      </c>
      <c r="S2308" s="37">
        <v>658101.25</v>
      </c>
    </row>
    <row r="2309" spans="2:19">
      <c r="B2309" s="6">
        <v>1996</v>
      </c>
      <c r="C2309" s="37">
        <v>346660.88</v>
      </c>
      <c r="D2309" s="37">
        <v>346660.88</v>
      </c>
      <c r="E2309" s="37">
        <v>346660.88</v>
      </c>
      <c r="F2309" s="37">
        <v>346660.88</v>
      </c>
      <c r="G2309" s="37">
        <v>346660.88</v>
      </c>
      <c r="H2309" s="37">
        <v>346660.88</v>
      </c>
      <c r="I2309" s="37">
        <v>346660.88</v>
      </c>
      <c r="J2309" s="37">
        <v>346660.88</v>
      </c>
      <c r="K2309" s="37">
        <v>346660.88</v>
      </c>
      <c r="L2309" s="37">
        <v>346660.88</v>
      </c>
      <c r="M2309" s="37">
        <v>346660.88</v>
      </c>
      <c r="N2309" s="37">
        <v>346660.88</v>
      </c>
      <c r="O2309" s="37">
        <v>346660.88</v>
      </c>
      <c r="P2309" s="37">
        <v>346660.88</v>
      </c>
      <c r="Q2309" s="37">
        <v>346660.88</v>
      </c>
      <c r="R2309" s="37">
        <v>346660.88</v>
      </c>
      <c r="S2309" s="37">
        <v>346660.88</v>
      </c>
    </row>
    <row r="2310" spans="2:19">
      <c r="B2310" s="6">
        <v>1995</v>
      </c>
      <c r="C2310" s="37">
        <v>498359.06</v>
      </c>
      <c r="D2310" s="37">
        <v>498359.06</v>
      </c>
      <c r="E2310" s="37">
        <v>498359.06</v>
      </c>
      <c r="F2310" s="37">
        <v>498359.06</v>
      </c>
      <c r="G2310" s="37">
        <v>498359.06</v>
      </c>
      <c r="H2310" s="37">
        <v>498359.06</v>
      </c>
      <c r="I2310" s="37">
        <v>498359.06</v>
      </c>
      <c r="J2310" s="37">
        <v>498359.06</v>
      </c>
      <c r="K2310" s="37">
        <v>498359.06</v>
      </c>
      <c r="L2310" s="37">
        <v>498359.06</v>
      </c>
      <c r="M2310" s="37">
        <v>498359.06</v>
      </c>
      <c r="N2310" s="37">
        <v>498359.06</v>
      </c>
      <c r="O2310" s="37">
        <v>498359.06</v>
      </c>
      <c r="P2310" s="37">
        <v>498359.06</v>
      </c>
      <c r="Q2310" s="37">
        <v>498359.06</v>
      </c>
      <c r="R2310" s="37">
        <v>498359.06</v>
      </c>
      <c r="S2310" s="37">
        <v>498359.06</v>
      </c>
    </row>
    <row r="2311" spans="2:19">
      <c r="B2311" s="6">
        <v>1994</v>
      </c>
      <c r="C2311" s="37">
        <v>578007.34</v>
      </c>
      <c r="D2311" s="37">
        <v>578007.34</v>
      </c>
      <c r="E2311" s="37">
        <v>578007.34</v>
      </c>
      <c r="F2311" s="37">
        <v>578007.34</v>
      </c>
      <c r="G2311" s="37">
        <v>578007.34</v>
      </c>
      <c r="H2311" s="37">
        <v>578007.34</v>
      </c>
      <c r="I2311" s="37">
        <v>578007.34</v>
      </c>
      <c r="J2311" s="37">
        <v>578007.34</v>
      </c>
      <c r="K2311" s="37">
        <v>578007.34</v>
      </c>
      <c r="L2311" s="37">
        <v>578007.34</v>
      </c>
      <c r="M2311" s="37">
        <v>578007.34</v>
      </c>
      <c r="N2311" s="37">
        <v>578007.34</v>
      </c>
      <c r="O2311" s="37">
        <v>578007.34</v>
      </c>
      <c r="P2311" s="37">
        <v>578007.34</v>
      </c>
      <c r="Q2311" s="37">
        <v>578007.34</v>
      </c>
      <c r="R2311" s="37">
        <v>578007.34</v>
      </c>
      <c r="S2311" s="37">
        <v>578007.34</v>
      </c>
    </row>
    <row r="2312" spans="2:19">
      <c r="B2312" s="6">
        <v>1993</v>
      </c>
      <c r="C2312" s="37">
        <v>527696.15</v>
      </c>
      <c r="D2312" s="37">
        <v>527696.15</v>
      </c>
      <c r="E2312" s="37">
        <v>527696.15</v>
      </c>
      <c r="F2312" s="37">
        <v>527696.15</v>
      </c>
      <c r="G2312" s="37">
        <v>527696.15</v>
      </c>
      <c r="H2312" s="37">
        <v>527696.15</v>
      </c>
      <c r="I2312" s="37">
        <v>527696.15</v>
      </c>
      <c r="J2312" s="37">
        <v>527696.15</v>
      </c>
      <c r="K2312" s="37">
        <v>527696.15</v>
      </c>
      <c r="L2312" s="37">
        <v>527696.15</v>
      </c>
      <c r="M2312" s="37">
        <v>527696.15</v>
      </c>
      <c r="N2312" s="37">
        <v>527696.15</v>
      </c>
      <c r="O2312" s="37">
        <v>527696.15</v>
      </c>
      <c r="P2312" s="37">
        <v>527696.15</v>
      </c>
      <c r="Q2312" s="37">
        <v>527696.15</v>
      </c>
      <c r="R2312" s="37">
        <v>527696.15</v>
      </c>
      <c r="S2312" s="37">
        <v>527696.15</v>
      </c>
    </row>
    <row r="2313" spans="2:19">
      <c r="B2313" s="6">
        <v>1992</v>
      </c>
      <c r="C2313" s="37">
        <v>683507.9</v>
      </c>
      <c r="D2313" s="37">
        <v>683507.9</v>
      </c>
      <c r="E2313" s="37">
        <v>683507.9</v>
      </c>
      <c r="F2313" s="37">
        <v>683507.9</v>
      </c>
      <c r="G2313" s="37">
        <v>683507.9</v>
      </c>
      <c r="H2313" s="37">
        <v>683507.9</v>
      </c>
      <c r="I2313" s="37">
        <v>683507.9</v>
      </c>
      <c r="J2313" s="37">
        <v>683507.9</v>
      </c>
      <c r="K2313" s="37">
        <v>683507.9</v>
      </c>
      <c r="L2313" s="37">
        <v>683507.9</v>
      </c>
      <c r="M2313" s="37">
        <v>683507.9</v>
      </c>
      <c r="N2313" s="37">
        <v>683507.9</v>
      </c>
      <c r="O2313" s="37">
        <v>683507.9</v>
      </c>
      <c r="P2313" s="37">
        <v>683507.9</v>
      </c>
      <c r="Q2313" s="37">
        <v>683507.9</v>
      </c>
      <c r="R2313" s="37">
        <v>683507.9</v>
      </c>
      <c r="S2313" s="37">
        <v>683507.9</v>
      </c>
    </row>
    <row r="2314" spans="2:19">
      <c r="B2314" s="6">
        <v>1991</v>
      </c>
      <c r="C2314" s="37">
        <v>444988.63</v>
      </c>
      <c r="D2314" s="37">
        <v>444988.63</v>
      </c>
      <c r="E2314" s="37">
        <v>444988.63</v>
      </c>
      <c r="F2314" s="37">
        <v>444988.63</v>
      </c>
      <c r="G2314" s="37">
        <v>444988.63</v>
      </c>
      <c r="H2314" s="37">
        <v>444988.63</v>
      </c>
      <c r="I2314" s="37">
        <v>444988.63</v>
      </c>
      <c r="J2314" s="37">
        <v>444988.63</v>
      </c>
      <c r="K2314" s="37">
        <v>444988.63</v>
      </c>
      <c r="L2314" s="37">
        <v>444988.63</v>
      </c>
      <c r="M2314" s="37">
        <v>444988.63</v>
      </c>
      <c r="N2314" s="37">
        <v>444988.63</v>
      </c>
      <c r="O2314" s="37">
        <v>444988.63</v>
      </c>
      <c r="P2314" s="37">
        <v>444988.63</v>
      </c>
      <c r="Q2314" s="37">
        <v>444988.63</v>
      </c>
      <c r="R2314" s="37">
        <v>444988.63</v>
      </c>
      <c r="S2314" s="37">
        <v>444988.63</v>
      </c>
    </row>
    <row r="2315" spans="2:19">
      <c r="B2315" s="6">
        <v>1990</v>
      </c>
      <c r="C2315" s="37">
        <v>452849.89</v>
      </c>
      <c r="D2315" s="37">
        <v>452849.89</v>
      </c>
      <c r="E2315" s="37">
        <v>452849.89</v>
      </c>
      <c r="F2315" s="37">
        <v>452849.89</v>
      </c>
      <c r="G2315" s="37">
        <v>452849.89</v>
      </c>
      <c r="H2315" s="37">
        <v>452849.89</v>
      </c>
      <c r="I2315" s="37">
        <v>452849.89</v>
      </c>
      <c r="J2315" s="37">
        <v>452849.89</v>
      </c>
      <c r="K2315" s="37">
        <v>452849.89</v>
      </c>
      <c r="L2315" s="37">
        <v>452849.89</v>
      </c>
      <c r="M2315" s="37">
        <v>452849.89</v>
      </c>
      <c r="N2315" s="37">
        <v>452849.89</v>
      </c>
      <c r="O2315" s="37">
        <v>452849.89</v>
      </c>
      <c r="P2315" s="37">
        <v>452849.89</v>
      </c>
      <c r="Q2315" s="37">
        <v>452849.89</v>
      </c>
      <c r="R2315" s="37">
        <v>452849.89</v>
      </c>
      <c r="S2315" s="37">
        <v>452849.89</v>
      </c>
    </row>
    <row r="2316" spans="2:19">
      <c r="B2316" s="6">
        <v>1989</v>
      </c>
      <c r="C2316" s="37">
        <v>805653.67</v>
      </c>
      <c r="D2316" s="37">
        <v>805653.67</v>
      </c>
      <c r="E2316" s="37">
        <v>805653.67</v>
      </c>
      <c r="F2316" s="37">
        <v>805653.67</v>
      </c>
      <c r="G2316" s="37">
        <v>805653.67</v>
      </c>
      <c r="H2316" s="37">
        <v>805653.67</v>
      </c>
      <c r="I2316" s="37">
        <v>805653.67</v>
      </c>
      <c r="J2316" s="37">
        <v>805653.67</v>
      </c>
      <c r="K2316" s="37">
        <v>805653.67</v>
      </c>
      <c r="L2316" s="37">
        <v>805653.67</v>
      </c>
      <c r="M2316" s="37">
        <v>805653.67</v>
      </c>
      <c r="N2316" s="37">
        <v>805653.67</v>
      </c>
      <c r="O2316" s="37">
        <v>805653.67</v>
      </c>
      <c r="P2316" s="37">
        <v>805653.67</v>
      </c>
      <c r="Q2316" s="37">
        <v>805653.67</v>
      </c>
      <c r="R2316" s="37">
        <v>805653.67</v>
      </c>
      <c r="S2316" s="37">
        <v>805653.67</v>
      </c>
    </row>
    <row r="2317" spans="2:19">
      <c r="B2317" s="6">
        <v>1988</v>
      </c>
      <c r="C2317" s="37">
        <v>612297.30000000005</v>
      </c>
      <c r="D2317" s="37">
        <v>612297.30000000005</v>
      </c>
      <c r="E2317" s="37">
        <v>612297.30000000005</v>
      </c>
      <c r="F2317" s="37">
        <v>612297.30000000005</v>
      </c>
      <c r="G2317" s="37">
        <v>612297.30000000005</v>
      </c>
      <c r="H2317" s="37">
        <v>612297.30000000005</v>
      </c>
      <c r="I2317" s="37">
        <v>612297.30000000005</v>
      </c>
      <c r="J2317" s="37">
        <v>612297.30000000005</v>
      </c>
      <c r="K2317" s="37">
        <v>612297.30000000005</v>
      </c>
      <c r="L2317" s="37">
        <v>612297.30000000005</v>
      </c>
      <c r="M2317" s="37">
        <v>612297.30000000005</v>
      </c>
      <c r="N2317" s="37">
        <v>612297.30000000005</v>
      </c>
      <c r="O2317" s="37">
        <v>612297.30000000005</v>
      </c>
      <c r="P2317" s="37">
        <v>612297.30000000005</v>
      </c>
      <c r="Q2317" s="37">
        <v>612297.30000000005</v>
      </c>
      <c r="R2317" s="37">
        <v>612297.30000000005</v>
      </c>
      <c r="S2317" s="37">
        <v>612297.30000000005</v>
      </c>
    </row>
    <row r="2318" spans="2:19">
      <c r="B2318" s="6">
        <v>1987</v>
      </c>
      <c r="C2318" s="37">
        <v>800890.01</v>
      </c>
      <c r="D2318" s="37">
        <v>800890.01</v>
      </c>
      <c r="E2318" s="37">
        <v>800890.01</v>
      </c>
      <c r="F2318" s="37">
        <v>800890.01</v>
      </c>
      <c r="G2318" s="37">
        <v>800890.01</v>
      </c>
      <c r="H2318" s="37">
        <v>800890.01</v>
      </c>
      <c r="I2318" s="37">
        <v>800890.01</v>
      </c>
      <c r="J2318" s="37">
        <v>800890.01</v>
      </c>
      <c r="K2318" s="37">
        <v>800890.01</v>
      </c>
      <c r="L2318" s="37">
        <v>800890.01</v>
      </c>
      <c r="M2318" s="37">
        <v>800890.01</v>
      </c>
      <c r="N2318" s="37">
        <v>800890.01</v>
      </c>
      <c r="O2318" s="37">
        <v>800890.01</v>
      </c>
      <c r="P2318" s="37">
        <v>800890.01</v>
      </c>
      <c r="Q2318" s="37">
        <v>800890.01</v>
      </c>
      <c r="R2318" s="37">
        <v>800890.01</v>
      </c>
      <c r="S2318" s="37">
        <v>800890.01</v>
      </c>
    </row>
    <row r="2319" spans="2:19">
      <c r="B2319" s="6">
        <v>1986</v>
      </c>
      <c r="C2319" s="37">
        <v>714667.74</v>
      </c>
      <c r="D2319" s="37">
        <v>714667.74</v>
      </c>
      <c r="E2319" s="37">
        <v>714667.74</v>
      </c>
      <c r="F2319" s="37">
        <v>714667.74</v>
      </c>
      <c r="G2319" s="37">
        <v>714667.74</v>
      </c>
      <c r="H2319" s="37">
        <v>714667.74</v>
      </c>
      <c r="I2319" s="37">
        <v>714667.74</v>
      </c>
      <c r="J2319" s="37">
        <v>714667.74</v>
      </c>
      <c r="K2319" s="37">
        <v>714667.74</v>
      </c>
      <c r="L2319" s="37">
        <v>714667.74</v>
      </c>
      <c r="M2319" s="37">
        <v>714667.74</v>
      </c>
      <c r="N2319" s="37">
        <v>714667.74</v>
      </c>
      <c r="O2319" s="37">
        <v>714667.74</v>
      </c>
      <c r="P2319" s="37">
        <v>714667.74</v>
      </c>
      <c r="Q2319" s="37">
        <v>714667.74</v>
      </c>
      <c r="R2319" s="37">
        <v>714667.74</v>
      </c>
      <c r="S2319" s="37">
        <v>714667.74</v>
      </c>
    </row>
    <row r="2320" spans="2:19">
      <c r="B2320" s="6">
        <v>1985</v>
      </c>
      <c r="C2320" s="37">
        <v>748154.71</v>
      </c>
      <c r="D2320" s="37">
        <v>748154.71</v>
      </c>
      <c r="E2320" s="37">
        <v>748154.71</v>
      </c>
      <c r="F2320" s="37">
        <v>748154.71</v>
      </c>
      <c r="G2320" s="37">
        <v>748154.71</v>
      </c>
      <c r="H2320" s="37">
        <v>748154.71</v>
      </c>
      <c r="I2320" s="37">
        <v>748154.71</v>
      </c>
      <c r="J2320" s="37">
        <v>748154.71</v>
      </c>
      <c r="K2320" s="37">
        <v>748154.71</v>
      </c>
      <c r="L2320" s="37">
        <v>748154.71</v>
      </c>
      <c r="M2320" s="37">
        <v>748154.71</v>
      </c>
      <c r="N2320" s="37">
        <v>748154.71</v>
      </c>
      <c r="O2320" s="37">
        <v>748154.71</v>
      </c>
      <c r="P2320" s="37">
        <v>748154.71</v>
      </c>
      <c r="Q2320" s="37">
        <v>748154.71</v>
      </c>
      <c r="R2320" s="37">
        <v>748154.71</v>
      </c>
      <c r="S2320" s="37">
        <v>748154.71</v>
      </c>
    </row>
    <row r="2321" spans="2:19">
      <c r="B2321" s="6">
        <v>1984</v>
      </c>
      <c r="C2321" s="37">
        <v>857715.51</v>
      </c>
      <c r="D2321" s="37">
        <v>857715.51</v>
      </c>
      <c r="E2321" s="37">
        <v>857715.51</v>
      </c>
      <c r="F2321" s="37">
        <v>857715.51</v>
      </c>
      <c r="G2321" s="37">
        <v>857715.51</v>
      </c>
      <c r="H2321" s="37">
        <v>857715.51</v>
      </c>
      <c r="I2321" s="37">
        <v>857715.51</v>
      </c>
      <c r="J2321" s="37">
        <v>857715.51</v>
      </c>
      <c r="K2321" s="37">
        <v>857715.51</v>
      </c>
      <c r="L2321" s="37">
        <v>857715.51</v>
      </c>
      <c r="M2321" s="37">
        <v>857715.51</v>
      </c>
      <c r="N2321" s="37">
        <v>857715.51</v>
      </c>
      <c r="O2321" s="37">
        <v>857715.51</v>
      </c>
      <c r="P2321" s="37">
        <v>857715.51</v>
      </c>
      <c r="Q2321" s="37">
        <v>857715.51</v>
      </c>
      <c r="R2321" s="37">
        <v>857715.51</v>
      </c>
      <c r="S2321" s="37">
        <v>857715.51</v>
      </c>
    </row>
    <row r="2322" spans="2:19">
      <c r="B2322" s="6">
        <v>1983</v>
      </c>
      <c r="C2322" s="37">
        <v>921258.29</v>
      </c>
      <c r="D2322" s="37">
        <v>921258.29</v>
      </c>
      <c r="E2322" s="37">
        <v>921258.29</v>
      </c>
      <c r="F2322" s="37">
        <v>921258.29</v>
      </c>
      <c r="G2322" s="37">
        <v>921258.29</v>
      </c>
      <c r="H2322" s="37">
        <v>921258.29</v>
      </c>
      <c r="I2322" s="37">
        <v>921258.29</v>
      </c>
      <c r="J2322" s="37">
        <v>921258.29</v>
      </c>
      <c r="K2322" s="37">
        <v>921258.29</v>
      </c>
      <c r="L2322" s="37">
        <v>921258.29</v>
      </c>
      <c r="M2322" s="37">
        <v>921258.29</v>
      </c>
      <c r="N2322" s="37">
        <v>921258.29</v>
      </c>
      <c r="O2322" s="37">
        <v>921258.29</v>
      </c>
      <c r="P2322" s="37">
        <v>921258.29</v>
      </c>
      <c r="Q2322" s="37">
        <v>921258.29</v>
      </c>
      <c r="R2322" s="37">
        <v>921258.29</v>
      </c>
      <c r="S2322" s="37">
        <v>921258.29</v>
      </c>
    </row>
    <row r="2323" spans="2:19">
      <c r="B2323" s="6">
        <v>1982</v>
      </c>
      <c r="C2323" s="37">
        <v>798031.03</v>
      </c>
      <c r="D2323" s="37">
        <v>798031.03</v>
      </c>
      <c r="E2323" s="37">
        <v>798031.03</v>
      </c>
      <c r="F2323" s="37">
        <v>798031.03</v>
      </c>
      <c r="G2323" s="37">
        <v>798031.03</v>
      </c>
      <c r="H2323" s="37">
        <v>798031.03</v>
      </c>
      <c r="I2323" s="37">
        <v>798031.03</v>
      </c>
      <c r="J2323" s="37">
        <v>798031.03</v>
      </c>
      <c r="K2323" s="37">
        <v>798031.03</v>
      </c>
      <c r="L2323" s="37">
        <v>798031.03</v>
      </c>
      <c r="M2323" s="37">
        <v>798031.03</v>
      </c>
      <c r="N2323" s="37">
        <v>798031.03</v>
      </c>
      <c r="O2323" s="37">
        <v>798031.03</v>
      </c>
      <c r="P2323" s="37">
        <v>798031.03</v>
      </c>
      <c r="Q2323" s="37">
        <v>798031.03</v>
      </c>
      <c r="R2323" s="37">
        <v>798031.03</v>
      </c>
      <c r="S2323" s="37">
        <v>798031.03</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12822410.76</v>
      </c>
      <c r="D2376" s="8">
        <f>SUM(D2298:D2375)</f>
        <v>13222238.839999998</v>
      </c>
      <c r="E2376" s="8">
        <f>SUM(E2297:E2375)</f>
        <v>13609016.040000001</v>
      </c>
      <c r="F2376" s="8">
        <f>SUM(F2296:F2375)</f>
        <v>14233285.500000002</v>
      </c>
      <c r="G2376" s="8">
        <f>SUM(G2295:G2375)</f>
        <v>15720456.800000003</v>
      </c>
      <c r="H2376" s="8">
        <f>SUM(H2289:H2375)</f>
        <v>17865382.180000003</v>
      </c>
      <c r="I2376" s="8">
        <f>SUM(I2289:I2375)</f>
        <v>20430235.330000009</v>
      </c>
      <c r="J2376" s="8">
        <f t="shared" ref="J2376" si="45">SUM(J2289:J2375)</f>
        <v>21831460.63000001</v>
      </c>
      <c r="K2376" s="8">
        <f>SUM(K2289:K2375)</f>
        <v>23027097.230000012</v>
      </c>
      <c r="L2376" s="8">
        <f t="shared" ref="L2376" si="46">SUM(L2289:L2375)</f>
        <v>24622860.920000009</v>
      </c>
      <c r="M2376" s="8">
        <f>SUM(M2289:M2375)</f>
        <v>26132772.710000008</v>
      </c>
      <c r="N2376" s="11">
        <f>SUM(N2284:N2375)</f>
        <v>28124077.790000003</v>
      </c>
      <c r="O2376" s="11">
        <f>SUM(O2284:O2375)</f>
        <v>29156423.260000002</v>
      </c>
      <c r="P2376" s="11">
        <f>SUM(P2284:P2375)</f>
        <v>30491671.839999996</v>
      </c>
      <c r="Q2376" s="11">
        <f>SUM(Q2284:Q2375)</f>
        <v>32170347.129999999</v>
      </c>
      <c r="R2376" s="11">
        <f>SUM(R2283:R2375)</f>
        <v>34298475.519999996</v>
      </c>
      <c r="S2376" s="11">
        <f>SUM(S2283:S2375)</f>
        <v>36360313.279999986</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478785.85</v>
      </c>
    </row>
    <row r="2759" spans="1:19">
      <c r="A2759" s="38"/>
      <c r="B2759" s="6">
        <v>2021</v>
      </c>
      <c r="C2759" s="36"/>
      <c r="D2759" s="36"/>
      <c r="E2759" s="36"/>
      <c r="F2759" s="36"/>
      <c r="G2759" s="36"/>
      <c r="H2759" s="36"/>
      <c r="I2759" s="36"/>
      <c r="J2759" s="36"/>
      <c r="K2759" s="36"/>
      <c r="L2759" s="36"/>
      <c r="M2759" s="36"/>
      <c r="N2759" s="36"/>
      <c r="O2759" s="36"/>
      <c r="P2759" s="36"/>
      <c r="Q2759" s="36"/>
      <c r="R2759" s="37">
        <v>640584.18999999994</v>
      </c>
      <c r="S2759" s="37">
        <v>640584.18999999994</v>
      </c>
    </row>
    <row r="2760" spans="1:19">
      <c r="B2760" s="6">
        <v>2020</v>
      </c>
      <c r="C2760" s="36"/>
      <c r="D2760" s="36"/>
      <c r="E2760" s="36"/>
      <c r="F2760" s="36"/>
      <c r="G2760" s="36"/>
      <c r="H2760" s="36"/>
      <c r="I2760" s="36"/>
      <c r="J2760" s="36"/>
      <c r="K2760" s="36"/>
      <c r="L2760" s="36"/>
      <c r="M2760" s="36"/>
      <c r="N2760" s="36"/>
      <c r="O2760" s="36"/>
      <c r="P2760" s="36"/>
      <c r="Q2760" s="37">
        <v>597299.78</v>
      </c>
      <c r="R2760" s="37">
        <v>597299.78</v>
      </c>
      <c r="S2760" s="37">
        <v>597299.78</v>
      </c>
    </row>
    <row r="2761" spans="1:19">
      <c r="A2761" s="40"/>
      <c r="B2761" s="6">
        <v>2019</v>
      </c>
      <c r="C2761" s="36"/>
      <c r="D2761" s="36"/>
      <c r="E2761" s="36"/>
      <c r="F2761" s="36"/>
      <c r="G2761" s="36"/>
      <c r="H2761" s="36"/>
      <c r="I2761" s="36"/>
      <c r="J2761" s="36"/>
      <c r="K2761" s="36"/>
      <c r="L2761" s="36"/>
      <c r="M2761" s="36"/>
      <c r="N2761" s="36"/>
      <c r="O2761" s="36"/>
      <c r="P2761" s="37">
        <v>909833.72</v>
      </c>
      <c r="Q2761" s="37">
        <v>909833.72</v>
      </c>
      <c r="R2761" s="37">
        <v>909833.72</v>
      </c>
      <c r="S2761" s="37">
        <v>909833.72</v>
      </c>
    </row>
    <row r="2762" spans="1:19">
      <c r="A2762" s="40"/>
      <c r="B2762" s="6">
        <v>2018</v>
      </c>
      <c r="C2762" s="36"/>
      <c r="D2762" s="36"/>
      <c r="E2762" s="36"/>
      <c r="F2762" s="36"/>
      <c r="G2762" s="36"/>
      <c r="H2762" s="36"/>
      <c r="I2762" s="36"/>
      <c r="J2762" s="36"/>
      <c r="K2762" s="36"/>
      <c r="L2762" s="36"/>
      <c r="M2762" s="36"/>
      <c r="N2762" s="36"/>
      <c r="O2762" s="37">
        <v>707625.1</v>
      </c>
      <c r="P2762" s="37">
        <v>707625.1</v>
      </c>
      <c r="Q2762" s="37">
        <v>707625.1</v>
      </c>
      <c r="R2762" s="37">
        <v>707625.1</v>
      </c>
      <c r="S2762" s="37">
        <v>707625.1</v>
      </c>
    </row>
    <row r="2763" spans="1:19">
      <c r="A2763" s="40"/>
      <c r="B2763" s="6">
        <v>2017</v>
      </c>
      <c r="C2763" s="36"/>
      <c r="D2763" s="36"/>
      <c r="E2763" s="36"/>
      <c r="F2763" s="36"/>
      <c r="G2763" s="36"/>
      <c r="H2763" s="36"/>
      <c r="I2763" s="36"/>
      <c r="J2763" s="36"/>
      <c r="K2763" s="36"/>
      <c r="L2763" s="36"/>
      <c r="M2763" s="36"/>
      <c r="N2763" s="37">
        <v>207573.91</v>
      </c>
      <c r="O2763" s="37">
        <v>207573.91</v>
      </c>
      <c r="P2763" s="37">
        <v>207573.91</v>
      </c>
      <c r="Q2763" s="37">
        <v>207573.91</v>
      </c>
      <c r="R2763" s="37">
        <v>207573.91</v>
      </c>
      <c r="S2763" s="37">
        <v>207573.91</v>
      </c>
    </row>
    <row r="2764" spans="1:19">
      <c r="B2764" s="6">
        <v>2016</v>
      </c>
      <c r="C2764" s="36"/>
      <c r="D2764" s="36"/>
      <c r="E2764" s="36"/>
      <c r="F2764" s="36"/>
      <c r="G2764" s="36"/>
      <c r="H2764" s="36"/>
      <c r="I2764" s="36"/>
      <c r="J2764" s="36"/>
      <c r="K2764" s="36"/>
      <c r="L2764" s="36"/>
      <c r="M2764" s="37">
        <v>660703.32999999996</v>
      </c>
      <c r="N2764" s="37">
        <v>660703.32999999996</v>
      </c>
      <c r="O2764" s="37">
        <v>660703.32999999996</v>
      </c>
      <c r="P2764" s="37">
        <v>660703.32999999996</v>
      </c>
      <c r="Q2764" s="37">
        <v>660703.32999999996</v>
      </c>
      <c r="R2764" s="37">
        <v>660703.32999999996</v>
      </c>
      <c r="S2764" s="37">
        <v>660703.32999999996</v>
      </c>
    </row>
    <row r="2765" spans="1:19">
      <c r="B2765" s="6">
        <v>2015</v>
      </c>
      <c r="C2765" s="36"/>
      <c r="D2765" s="36"/>
      <c r="E2765" s="36"/>
      <c r="F2765" s="36"/>
      <c r="G2765" s="36"/>
      <c r="H2765" s="36"/>
      <c r="I2765" s="36"/>
      <c r="J2765" s="36"/>
      <c r="K2765" s="36"/>
      <c r="L2765" s="37">
        <v>381997.78000000137</v>
      </c>
      <c r="M2765" s="37">
        <v>381997.78000000137</v>
      </c>
      <c r="N2765" s="37">
        <v>381997.78000000137</v>
      </c>
      <c r="O2765" s="37">
        <v>381997.78000000137</v>
      </c>
      <c r="P2765" s="37">
        <v>381997.78000000137</v>
      </c>
      <c r="Q2765" s="37">
        <v>381997.78000000137</v>
      </c>
      <c r="R2765" s="37">
        <v>381997.78000000137</v>
      </c>
      <c r="S2765" s="37">
        <v>381997.78000000137</v>
      </c>
    </row>
    <row r="2766" spans="1:19">
      <c r="B2766" s="6">
        <v>2014</v>
      </c>
      <c r="C2766" s="36"/>
      <c r="D2766" s="36"/>
      <c r="E2766" s="36"/>
      <c r="F2766" s="36"/>
      <c r="G2766" s="36"/>
      <c r="H2766" s="36"/>
      <c r="I2766" s="36"/>
      <c r="J2766" s="36"/>
      <c r="K2766" s="37">
        <v>540440.15</v>
      </c>
      <c r="L2766" s="37">
        <v>540440.15</v>
      </c>
      <c r="M2766" s="37">
        <v>540440.15</v>
      </c>
      <c r="N2766" s="37">
        <v>540440.15</v>
      </c>
      <c r="O2766" s="37">
        <v>540440.15</v>
      </c>
      <c r="P2766" s="37">
        <v>540440.15</v>
      </c>
      <c r="Q2766" s="37">
        <v>540440.15</v>
      </c>
      <c r="R2766" s="37">
        <v>540440.15</v>
      </c>
      <c r="S2766" s="37">
        <v>540440.15</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353407.62</v>
      </c>
      <c r="J2768" s="37">
        <v>353407.62</v>
      </c>
      <c r="K2768" s="37">
        <v>353407.62</v>
      </c>
      <c r="L2768" s="37">
        <v>353407.62</v>
      </c>
      <c r="M2768" s="37">
        <v>353407.62</v>
      </c>
      <c r="N2768" s="37">
        <v>353407.62</v>
      </c>
      <c r="O2768" s="37">
        <v>353407.62</v>
      </c>
      <c r="P2768" s="37">
        <v>353407.62</v>
      </c>
      <c r="Q2768" s="37">
        <v>353407.62</v>
      </c>
      <c r="R2768" s="37">
        <v>353407.62</v>
      </c>
      <c r="S2768" s="37">
        <v>353407.62</v>
      </c>
    </row>
    <row r="2769" spans="2:19">
      <c r="B2769" s="6">
        <v>2011</v>
      </c>
      <c r="C2769" s="36"/>
      <c r="D2769" s="36"/>
      <c r="E2769" s="36"/>
      <c r="F2769" s="36"/>
      <c r="G2769" s="36"/>
      <c r="H2769" s="37">
        <v>322535.78999999998</v>
      </c>
      <c r="I2769" s="37">
        <v>322535.78999999998</v>
      </c>
      <c r="J2769" s="37">
        <v>322535.78999999998</v>
      </c>
      <c r="K2769" s="37">
        <v>322535.78999999998</v>
      </c>
      <c r="L2769" s="37">
        <v>322535.78999999998</v>
      </c>
      <c r="M2769" s="37">
        <v>322535.78999999998</v>
      </c>
      <c r="N2769" s="37">
        <v>322535.78999999998</v>
      </c>
      <c r="O2769" s="37">
        <v>322535.78999999998</v>
      </c>
      <c r="P2769" s="37">
        <v>322535.78999999998</v>
      </c>
      <c r="Q2769" s="37">
        <v>322535.78999999998</v>
      </c>
      <c r="R2769" s="37">
        <v>322535.78999999998</v>
      </c>
      <c r="S2769" s="37">
        <v>322535.78999999998</v>
      </c>
    </row>
    <row r="2770" spans="2:19">
      <c r="B2770" s="6">
        <v>2010</v>
      </c>
      <c r="C2770" s="36"/>
      <c r="D2770" s="36"/>
      <c r="E2770" s="36"/>
      <c r="F2770" s="36"/>
      <c r="G2770" s="37">
        <v>63774.399999999994</v>
      </c>
      <c r="H2770" s="37">
        <v>63774.399999999994</v>
      </c>
      <c r="I2770" s="37">
        <v>63774.399999999994</v>
      </c>
      <c r="J2770" s="37">
        <v>63774.399999999994</v>
      </c>
      <c r="K2770" s="37">
        <v>63774.399999999994</v>
      </c>
      <c r="L2770" s="37">
        <v>63774.399999999994</v>
      </c>
      <c r="M2770" s="37">
        <v>63774.399999999994</v>
      </c>
      <c r="N2770" s="37">
        <v>63774.399999999994</v>
      </c>
      <c r="O2770" s="37">
        <v>63774.399999999994</v>
      </c>
      <c r="P2770" s="37">
        <v>63774.399999999994</v>
      </c>
      <c r="Q2770" s="37">
        <v>63774.399999999994</v>
      </c>
      <c r="R2770" s="37">
        <v>63774.399999999994</v>
      </c>
      <c r="S2770" s="37">
        <v>63774.399999999994</v>
      </c>
    </row>
    <row r="2771" spans="2:19">
      <c r="B2771" s="6">
        <v>2009</v>
      </c>
      <c r="C2771" s="36"/>
      <c r="D2771" s="36"/>
      <c r="E2771" s="36"/>
      <c r="F2771" s="37">
        <v>238403.76</v>
      </c>
      <c r="G2771" s="37">
        <v>238403.76</v>
      </c>
      <c r="H2771" s="37">
        <v>238403.76</v>
      </c>
      <c r="I2771" s="37">
        <v>238403.76</v>
      </c>
      <c r="J2771" s="37">
        <v>238403.76</v>
      </c>
      <c r="K2771" s="37">
        <v>238403.76</v>
      </c>
      <c r="L2771" s="37">
        <v>238403.76</v>
      </c>
      <c r="M2771" s="37">
        <v>238403.76</v>
      </c>
      <c r="N2771" s="37">
        <v>238403.76</v>
      </c>
      <c r="O2771" s="37">
        <v>238403.76</v>
      </c>
      <c r="P2771" s="37">
        <v>238403.76</v>
      </c>
      <c r="Q2771" s="37">
        <v>238403.76</v>
      </c>
      <c r="R2771" s="37">
        <v>238403.76</v>
      </c>
      <c r="S2771" s="37">
        <v>238403.76</v>
      </c>
    </row>
    <row r="2772" spans="2:19">
      <c r="B2772" s="6">
        <v>2008</v>
      </c>
      <c r="C2772" s="36"/>
      <c r="D2772" s="36"/>
      <c r="E2772" s="37">
        <v>1062.3900000000001</v>
      </c>
      <c r="F2772" s="37">
        <v>1062.3900000000001</v>
      </c>
      <c r="G2772" s="37">
        <v>1062.3900000000001</v>
      </c>
      <c r="H2772" s="37">
        <v>1062.3900000000001</v>
      </c>
      <c r="I2772" s="37">
        <v>1062.3900000000001</v>
      </c>
      <c r="J2772" s="37">
        <v>1062.3900000000001</v>
      </c>
      <c r="K2772" s="37">
        <v>1062.3900000000001</v>
      </c>
      <c r="L2772" s="37">
        <v>1062.3900000000001</v>
      </c>
      <c r="M2772" s="37">
        <v>1062.3900000000001</v>
      </c>
      <c r="N2772" s="37">
        <v>1062.3900000000001</v>
      </c>
      <c r="O2772" s="37">
        <v>1062.3900000000001</v>
      </c>
      <c r="P2772" s="37">
        <v>1062.3900000000001</v>
      </c>
      <c r="Q2772" s="37">
        <v>1062.3900000000001</v>
      </c>
      <c r="R2772" s="37">
        <v>1062.3900000000001</v>
      </c>
      <c r="S2772" s="37">
        <v>1062.3900000000001</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251231.59</v>
      </c>
      <c r="D2774" s="37">
        <v>251231.59</v>
      </c>
      <c r="E2774" s="37">
        <v>251231.59</v>
      </c>
      <c r="F2774" s="37">
        <v>251231.59</v>
      </c>
      <c r="G2774" s="37">
        <v>251231.59</v>
      </c>
      <c r="H2774" s="37">
        <v>251231.59</v>
      </c>
      <c r="I2774" s="37">
        <v>251231.59</v>
      </c>
      <c r="J2774" s="37">
        <v>251231.59</v>
      </c>
      <c r="K2774" s="37">
        <v>251231.59</v>
      </c>
      <c r="L2774" s="37">
        <v>251231.59</v>
      </c>
      <c r="M2774" s="37">
        <v>251231.59</v>
      </c>
      <c r="N2774" s="37">
        <v>251231.59</v>
      </c>
      <c r="O2774" s="37">
        <v>251231.59</v>
      </c>
      <c r="P2774" s="37">
        <v>251231.59</v>
      </c>
      <c r="Q2774" s="37">
        <v>251231.59</v>
      </c>
      <c r="R2774" s="37">
        <v>251231.59</v>
      </c>
      <c r="S2774" s="37">
        <v>251231.59</v>
      </c>
    </row>
    <row r="2775" spans="2:19">
      <c r="B2775" s="6">
        <v>2005</v>
      </c>
      <c r="C2775" s="37">
        <v>186166.64</v>
      </c>
      <c r="D2775" s="37">
        <v>186166.64</v>
      </c>
      <c r="E2775" s="37">
        <v>186166.64</v>
      </c>
      <c r="F2775" s="37">
        <v>186166.64</v>
      </c>
      <c r="G2775" s="37">
        <v>186166.64</v>
      </c>
      <c r="H2775" s="37">
        <v>186166.64</v>
      </c>
      <c r="I2775" s="37">
        <v>186166.64</v>
      </c>
      <c r="J2775" s="37">
        <v>186166.64</v>
      </c>
      <c r="K2775" s="37">
        <v>186166.64</v>
      </c>
      <c r="L2775" s="37">
        <v>186166.64</v>
      </c>
      <c r="M2775" s="37">
        <v>186166.64</v>
      </c>
      <c r="N2775" s="37">
        <v>186166.64</v>
      </c>
      <c r="O2775" s="37">
        <v>186166.64</v>
      </c>
      <c r="P2775" s="37">
        <v>186166.64</v>
      </c>
      <c r="Q2775" s="37">
        <v>186166.64</v>
      </c>
      <c r="R2775" s="37">
        <v>186166.64</v>
      </c>
      <c r="S2775" s="37">
        <v>186166.64</v>
      </c>
    </row>
    <row r="2776" spans="2:19">
      <c r="B2776" s="6">
        <v>2004</v>
      </c>
      <c r="C2776" s="37">
        <v>38088.67</v>
      </c>
      <c r="D2776" s="37">
        <v>38088.67</v>
      </c>
      <c r="E2776" s="37">
        <v>38088.67</v>
      </c>
      <c r="F2776" s="37">
        <v>38088.67</v>
      </c>
      <c r="G2776" s="37">
        <v>38088.67</v>
      </c>
      <c r="H2776" s="37">
        <v>38088.67</v>
      </c>
      <c r="I2776" s="37">
        <v>38088.67</v>
      </c>
      <c r="J2776" s="37">
        <v>38088.67</v>
      </c>
      <c r="K2776" s="37">
        <v>38088.67</v>
      </c>
      <c r="L2776" s="37">
        <v>38088.67</v>
      </c>
      <c r="M2776" s="37">
        <v>38088.67</v>
      </c>
      <c r="N2776" s="37">
        <v>38088.67</v>
      </c>
      <c r="O2776" s="37">
        <v>38088.67</v>
      </c>
      <c r="P2776" s="37">
        <v>38088.67</v>
      </c>
      <c r="Q2776" s="37">
        <v>38088.67</v>
      </c>
      <c r="R2776" s="37">
        <v>38088.67</v>
      </c>
      <c r="S2776" s="37">
        <v>38088.67</v>
      </c>
    </row>
    <row r="2777" spans="2:19">
      <c r="B2777" s="6">
        <v>2003</v>
      </c>
      <c r="C2777" s="37">
        <v>68494.929999999993</v>
      </c>
      <c r="D2777" s="37">
        <v>68494.929999999993</v>
      </c>
      <c r="E2777" s="37">
        <v>68494.929999999993</v>
      </c>
      <c r="F2777" s="37">
        <v>68494.929999999993</v>
      </c>
      <c r="G2777" s="37">
        <v>68494.929999999993</v>
      </c>
      <c r="H2777" s="37">
        <v>68494.929999999993</v>
      </c>
      <c r="I2777" s="37">
        <v>68494.929999999993</v>
      </c>
      <c r="J2777" s="37">
        <v>68494.929999999993</v>
      </c>
      <c r="K2777" s="37">
        <v>68494.929999999993</v>
      </c>
      <c r="L2777" s="37">
        <v>68494.929999999993</v>
      </c>
      <c r="M2777" s="37">
        <v>68494.929999999993</v>
      </c>
      <c r="N2777" s="37">
        <v>68494.929999999993</v>
      </c>
      <c r="O2777" s="37">
        <v>68494.929999999993</v>
      </c>
      <c r="P2777" s="37">
        <v>68494.929999999993</v>
      </c>
      <c r="Q2777" s="37">
        <v>68494.929999999993</v>
      </c>
      <c r="R2777" s="37">
        <v>68494.929999999993</v>
      </c>
      <c r="S2777" s="37">
        <v>68494.929999999993</v>
      </c>
    </row>
    <row r="2778" spans="2:19">
      <c r="B2778" s="6">
        <v>2002</v>
      </c>
      <c r="C2778" s="37">
        <v>37818.42</v>
      </c>
      <c r="D2778" s="37">
        <v>37818.42</v>
      </c>
      <c r="E2778" s="37">
        <v>37818.42</v>
      </c>
      <c r="F2778" s="37">
        <v>37818.42</v>
      </c>
      <c r="G2778" s="37">
        <v>37818.42</v>
      </c>
      <c r="H2778" s="37">
        <v>37818.42</v>
      </c>
      <c r="I2778" s="37">
        <v>37818.42</v>
      </c>
      <c r="J2778" s="37">
        <v>37818.42</v>
      </c>
      <c r="K2778" s="37">
        <v>37818.42</v>
      </c>
      <c r="L2778" s="37">
        <v>37818.42</v>
      </c>
      <c r="M2778" s="37">
        <v>37818.42</v>
      </c>
      <c r="N2778" s="37">
        <v>37818.42</v>
      </c>
      <c r="O2778" s="37">
        <v>37818.42</v>
      </c>
      <c r="P2778" s="37">
        <v>37818.42</v>
      </c>
      <c r="Q2778" s="37">
        <v>37818.42</v>
      </c>
      <c r="R2778" s="37">
        <v>37818.42</v>
      </c>
      <c r="S2778" s="37">
        <v>37818.42</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2544.6999999999998</v>
      </c>
      <c r="D2780" s="37">
        <v>2544.6999999999998</v>
      </c>
      <c r="E2780" s="37">
        <v>2544.6999999999998</v>
      </c>
      <c r="F2780" s="37">
        <v>2544.6999999999998</v>
      </c>
      <c r="G2780" s="37">
        <v>2544.6999999999998</v>
      </c>
      <c r="H2780" s="37">
        <v>2544.6999999999998</v>
      </c>
      <c r="I2780" s="37">
        <v>2544.6999999999998</v>
      </c>
      <c r="J2780" s="37">
        <v>2544.6999999999998</v>
      </c>
      <c r="K2780" s="37">
        <v>2544.6999999999998</v>
      </c>
      <c r="L2780" s="37">
        <v>2544.6999999999998</v>
      </c>
      <c r="M2780" s="37">
        <v>2544.6999999999998</v>
      </c>
      <c r="N2780" s="37">
        <v>2544.6999999999998</v>
      </c>
      <c r="O2780" s="37">
        <v>2544.6999999999998</v>
      </c>
      <c r="P2780" s="37">
        <v>2544.6999999999998</v>
      </c>
      <c r="Q2780" s="37">
        <v>2544.6999999999998</v>
      </c>
      <c r="R2780" s="37">
        <v>2544.6999999999998</v>
      </c>
      <c r="S2780" s="37">
        <v>2544.6999999999998</v>
      </c>
    </row>
    <row r="2781" spans="2:19">
      <c r="B2781" s="6">
        <v>1999</v>
      </c>
      <c r="C2781" s="37">
        <v>510830.17</v>
      </c>
      <c r="D2781" s="37">
        <v>510830.17</v>
      </c>
      <c r="E2781" s="37">
        <v>510830.17</v>
      </c>
      <c r="F2781" s="37">
        <v>510830.17</v>
      </c>
      <c r="G2781" s="37">
        <v>510830.17</v>
      </c>
      <c r="H2781" s="37">
        <v>510830.17</v>
      </c>
      <c r="I2781" s="37">
        <v>510830.17</v>
      </c>
      <c r="J2781" s="37">
        <v>510830.17</v>
      </c>
      <c r="K2781" s="37">
        <v>510830.17</v>
      </c>
      <c r="L2781" s="37">
        <v>510830.17</v>
      </c>
      <c r="M2781" s="37">
        <v>510830.17</v>
      </c>
      <c r="N2781" s="37">
        <v>510830.17</v>
      </c>
      <c r="O2781" s="37">
        <v>510830.17</v>
      </c>
      <c r="P2781" s="37">
        <v>510830.17</v>
      </c>
      <c r="Q2781" s="37">
        <v>510830.17</v>
      </c>
      <c r="R2781" s="37">
        <v>510830.17</v>
      </c>
      <c r="S2781" s="37">
        <v>510830.17</v>
      </c>
    </row>
    <row r="2782" spans="2:19">
      <c r="B2782" s="6">
        <v>1998</v>
      </c>
      <c r="C2782" s="37">
        <v>69404.67</v>
      </c>
      <c r="D2782" s="37">
        <v>69404.67</v>
      </c>
      <c r="E2782" s="37">
        <v>69404.67</v>
      </c>
      <c r="F2782" s="37">
        <v>69404.67</v>
      </c>
      <c r="G2782" s="37">
        <v>69404.67</v>
      </c>
      <c r="H2782" s="37">
        <v>69404.67</v>
      </c>
      <c r="I2782" s="37">
        <v>69404.67</v>
      </c>
      <c r="J2782" s="37">
        <v>69404.67</v>
      </c>
      <c r="K2782" s="37">
        <v>69404.67</v>
      </c>
      <c r="L2782" s="37">
        <v>69404.67</v>
      </c>
      <c r="M2782" s="37">
        <v>69404.67</v>
      </c>
      <c r="N2782" s="37">
        <v>69404.67</v>
      </c>
      <c r="O2782" s="37">
        <v>69404.67</v>
      </c>
      <c r="P2782" s="37">
        <v>69404.67</v>
      </c>
      <c r="Q2782" s="37">
        <v>69404.67</v>
      </c>
      <c r="R2782" s="37">
        <v>69404.67</v>
      </c>
      <c r="S2782" s="37">
        <v>69404.67</v>
      </c>
    </row>
    <row r="2783" spans="2:19">
      <c r="B2783" s="6">
        <v>1997</v>
      </c>
      <c r="C2783" s="37">
        <v>55051.31</v>
      </c>
      <c r="D2783" s="37">
        <v>55051.31</v>
      </c>
      <c r="E2783" s="37">
        <v>55051.31</v>
      </c>
      <c r="F2783" s="37">
        <v>55051.31</v>
      </c>
      <c r="G2783" s="37">
        <v>55051.31</v>
      </c>
      <c r="H2783" s="37">
        <v>55051.31</v>
      </c>
      <c r="I2783" s="37">
        <v>55051.31</v>
      </c>
      <c r="J2783" s="37">
        <v>55051.31</v>
      </c>
      <c r="K2783" s="37">
        <v>55051.31</v>
      </c>
      <c r="L2783" s="37">
        <v>55051.31</v>
      </c>
      <c r="M2783" s="37">
        <v>55051.31</v>
      </c>
      <c r="N2783" s="37">
        <v>55051.31</v>
      </c>
      <c r="O2783" s="37">
        <v>55051.31</v>
      </c>
      <c r="P2783" s="37">
        <v>55051.31</v>
      </c>
      <c r="Q2783" s="37">
        <v>55051.31</v>
      </c>
      <c r="R2783" s="37">
        <v>55051.31</v>
      </c>
      <c r="S2783" s="37">
        <v>55051.31</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6531.8699999999953</v>
      </c>
      <c r="D2785" s="37">
        <v>6531.8699999999953</v>
      </c>
      <c r="E2785" s="37">
        <v>6531.8699999999953</v>
      </c>
      <c r="F2785" s="37">
        <v>6531.8699999999953</v>
      </c>
      <c r="G2785" s="37">
        <v>6531.8699999999953</v>
      </c>
      <c r="H2785" s="37">
        <v>6531.8699999999953</v>
      </c>
      <c r="I2785" s="37">
        <v>6531.8699999999953</v>
      </c>
      <c r="J2785" s="37">
        <v>6531.8699999999953</v>
      </c>
      <c r="K2785" s="37">
        <v>6531.8699999999953</v>
      </c>
      <c r="L2785" s="37">
        <v>6531.8699999999953</v>
      </c>
      <c r="M2785" s="37">
        <v>6531.8699999999953</v>
      </c>
      <c r="N2785" s="37">
        <v>6531.8699999999953</v>
      </c>
      <c r="O2785" s="37">
        <v>6531.8699999999953</v>
      </c>
      <c r="P2785" s="37">
        <v>6531.8699999999953</v>
      </c>
      <c r="Q2785" s="37">
        <v>6531.8699999999953</v>
      </c>
      <c r="R2785" s="37">
        <v>6531.8699999999953</v>
      </c>
      <c r="S2785" s="37">
        <v>6531.8699999999953</v>
      </c>
    </row>
    <row r="2786" spans="2:19">
      <c r="B2786" s="6">
        <v>1994</v>
      </c>
      <c r="C2786" s="37">
        <v>64129.3</v>
      </c>
      <c r="D2786" s="37">
        <v>64129.3</v>
      </c>
      <c r="E2786" s="37">
        <v>64129.3</v>
      </c>
      <c r="F2786" s="37">
        <v>64129.3</v>
      </c>
      <c r="G2786" s="37">
        <v>64129.3</v>
      </c>
      <c r="H2786" s="37">
        <v>64129.3</v>
      </c>
      <c r="I2786" s="37">
        <v>64129.3</v>
      </c>
      <c r="J2786" s="37">
        <v>64129.3</v>
      </c>
      <c r="K2786" s="37">
        <v>64129.3</v>
      </c>
      <c r="L2786" s="37">
        <v>64129.3</v>
      </c>
      <c r="M2786" s="37">
        <v>64129.3</v>
      </c>
      <c r="N2786" s="37">
        <v>64129.3</v>
      </c>
      <c r="O2786" s="37">
        <v>64129.3</v>
      </c>
      <c r="P2786" s="37">
        <v>64129.3</v>
      </c>
      <c r="Q2786" s="37">
        <v>64129.3</v>
      </c>
      <c r="R2786" s="37">
        <v>64129.3</v>
      </c>
      <c r="S2786" s="37">
        <v>64129.3</v>
      </c>
    </row>
    <row r="2787" spans="2:19">
      <c r="B2787" s="6">
        <v>1993</v>
      </c>
      <c r="C2787" s="37">
        <v>439443.92</v>
      </c>
      <c r="D2787" s="37">
        <v>439443.92</v>
      </c>
      <c r="E2787" s="37">
        <v>439443.92</v>
      </c>
      <c r="F2787" s="37">
        <v>439443.92</v>
      </c>
      <c r="G2787" s="37">
        <v>439443.92</v>
      </c>
      <c r="H2787" s="37">
        <v>439443.92</v>
      </c>
      <c r="I2787" s="37">
        <v>439443.92</v>
      </c>
      <c r="J2787" s="37">
        <v>439443.92</v>
      </c>
      <c r="K2787" s="37">
        <v>439443.92</v>
      </c>
      <c r="L2787" s="37">
        <v>439443.92</v>
      </c>
      <c r="M2787" s="37">
        <v>439443.92</v>
      </c>
      <c r="N2787" s="37">
        <v>439443.92</v>
      </c>
      <c r="O2787" s="37">
        <v>439443.92</v>
      </c>
      <c r="P2787" s="37">
        <v>439443.92</v>
      </c>
      <c r="Q2787" s="37">
        <v>439443.92</v>
      </c>
      <c r="R2787" s="37">
        <v>439443.92</v>
      </c>
      <c r="S2787" s="37">
        <v>439443.92</v>
      </c>
    </row>
    <row r="2788" spans="2:19">
      <c r="B2788" s="6">
        <v>1992</v>
      </c>
      <c r="C2788" s="37">
        <v>409643.55</v>
      </c>
      <c r="D2788" s="37">
        <v>409643.55</v>
      </c>
      <c r="E2788" s="37">
        <v>409643.55</v>
      </c>
      <c r="F2788" s="37">
        <v>409643.55</v>
      </c>
      <c r="G2788" s="37">
        <v>409643.55</v>
      </c>
      <c r="H2788" s="37">
        <v>409643.55</v>
      </c>
      <c r="I2788" s="37">
        <v>409643.55</v>
      </c>
      <c r="J2788" s="37">
        <v>409643.55</v>
      </c>
      <c r="K2788" s="37">
        <v>409643.55</v>
      </c>
      <c r="L2788" s="37">
        <v>409643.55</v>
      </c>
      <c r="M2788" s="37">
        <v>409643.55</v>
      </c>
      <c r="N2788" s="37">
        <v>409643.55</v>
      </c>
      <c r="O2788" s="37">
        <v>409643.55</v>
      </c>
      <c r="P2788" s="37">
        <v>409643.55</v>
      </c>
      <c r="Q2788" s="37">
        <v>409643.55</v>
      </c>
      <c r="R2788" s="37">
        <v>409643.55</v>
      </c>
      <c r="S2788" s="37">
        <v>409643.55</v>
      </c>
    </row>
    <row r="2789" spans="2:19">
      <c r="B2789" s="6">
        <v>1991</v>
      </c>
      <c r="C2789" s="37">
        <v>362258.99</v>
      </c>
      <c r="D2789" s="37">
        <v>362258.99</v>
      </c>
      <c r="E2789" s="37">
        <v>362258.99</v>
      </c>
      <c r="F2789" s="37">
        <v>362258.99</v>
      </c>
      <c r="G2789" s="37">
        <v>362258.99</v>
      </c>
      <c r="H2789" s="37">
        <v>362258.99</v>
      </c>
      <c r="I2789" s="37">
        <v>362258.99</v>
      </c>
      <c r="J2789" s="37">
        <v>362258.99</v>
      </c>
      <c r="K2789" s="37">
        <v>362258.99</v>
      </c>
      <c r="L2789" s="37">
        <v>362258.99</v>
      </c>
      <c r="M2789" s="37">
        <v>362258.99</v>
      </c>
      <c r="N2789" s="37">
        <v>362258.99</v>
      </c>
      <c r="O2789" s="37">
        <v>362258.99</v>
      </c>
      <c r="P2789" s="37">
        <v>362258.99</v>
      </c>
      <c r="Q2789" s="37">
        <v>362258.99</v>
      </c>
      <c r="R2789" s="37">
        <v>362258.99</v>
      </c>
      <c r="S2789" s="37">
        <v>362258.99</v>
      </c>
    </row>
    <row r="2790" spans="2:19">
      <c r="B2790" s="6">
        <v>1990</v>
      </c>
      <c r="C2790" s="37">
        <v>8152.35</v>
      </c>
      <c r="D2790" s="37">
        <v>8152.35</v>
      </c>
      <c r="E2790" s="37">
        <v>8152.35</v>
      </c>
      <c r="F2790" s="37">
        <v>8152.35</v>
      </c>
      <c r="G2790" s="37">
        <v>8152.35</v>
      </c>
      <c r="H2790" s="37">
        <v>8152.35</v>
      </c>
      <c r="I2790" s="37">
        <v>8152.35</v>
      </c>
      <c r="J2790" s="37">
        <v>8152.35</v>
      </c>
      <c r="K2790" s="37">
        <v>8152.35</v>
      </c>
      <c r="L2790" s="37">
        <v>8152.35</v>
      </c>
      <c r="M2790" s="37">
        <v>8152.35</v>
      </c>
      <c r="N2790" s="37">
        <v>8152.35</v>
      </c>
      <c r="O2790" s="37">
        <v>8152.35</v>
      </c>
      <c r="P2790" s="37">
        <v>8152.35</v>
      </c>
      <c r="Q2790" s="37">
        <v>8152.35</v>
      </c>
      <c r="R2790" s="37">
        <v>8152.35</v>
      </c>
      <c r="S2790" s="37">
        <v>8152.35</v>
      </c>
    </row>
    <row r="2791" spans="2:19">
      <c r="B2791" s="6">
        <v>1989</v>
      </c>
      <c r="C2791" s="37">
        <v>5576.6600000000035</v>
      </c>
      <c r="D2791" s="37">
        <v>5576.6600000000035</v>
      </c>
      <c r="E2791" s="37">
        <v>5576.6600000000035</v>
      </c>
      <c r="F2791" s="37">
        <v>5576.6600000000035</v>
      </c>
      <c r="G2791" s="37">
        <v>5576.6600000000035</v>
      </c>
      <c r="H2791" s="37">
        <v>5576.6600000000035</v>
      </c>
      <c r="I2791" s="37">
        <v>5576.6600000000035</v>
      </c>
      <c r="J2791" s="37">
        <v>5576.6600000000035</v>
      </c>
      <c r="K2791" s="37">
        <v>5576.6600000000035</v>
      </c>
      <c r="L2791" s="37">
        <v>5576.6600000000035</v>
      </c>
      <c r="M2791" s="37">
        <v>5576.6600000000035</v>
      </c>
      <c r="N2791" s="37">
        <v>5576.6600000000035</v>
      </c>
      <c r="O2791" s="37">
        <v>5576.6600000000035</v>
      </c>
      <c r="P2791" s="37">
        <v>5576.6600000000035</v>
      </c>
      <c r="Q2791" s="37">
        <v>5576.6600000000035</v>
      </c>
      <c r="R2791" s="37">
        <v>5576.6600000000035</v>
      </c>
      <c r="S2791" s="37">
        <v>5576.6600000000035</v>
      </c>
    </row>
    <row r="2792" spans="2:19">
      <c r="B2792" s="6">
        <v>1988</v>
      </c>
      <c r="C2792" s="37">
        <v>52487.18</v>
      </c>
      <c r="D2792" s="37">
        <v>52487.18</v>
      </c>
      <c r="E2792" s="37">
        <v>52487.18</v>
      </c>
      <c r="F2792" s="37">
        <v>52487.18</v>
      </c>
      <c r="G2792" s="37">
        <v>52487.18</v>
      </c>
      <c r="H2792" s="37">
        <v>52487.18</v>
      </c>
      <c r="I2792" s="37">
        <v>52487.18</v>
      </c>
      <c r="J2792" s="37">
        <v>52487.18</v>
      </c>
      <c r="K2792" s="37">
        <v>52487.18</v>
      </c>
      <c r="L2792" s="37">
        <v>52487.18</v>
      </c>
      <c r="M2792" s="37">
        <v>52487.18</v>
      </c>
      <c r="N2792" s="37">
        <v>52487.18</v>
      </c>
      <c r="O2792" s="37">
        <v>52487.18</v>
      </c>
      <c r="P2792" s="37">
        <v>52487.18</v>
      </c>
      <c r="Q2792" s="37">
        <v>52487.18</v>
      </c>
      <c r="R2792" s="37">
        <v>52487.18</v>
      </c>
      <c r="S2792" s="37">
        <v>52487.18</v>
      </c>
    </row>
    <row r="2793" spans="2:19">
      <c r="B2793" s="6">
        <v>1987</v>
      </c>
      <c r="C2793" s="37">
        <v>432985.84</v>
      </c>
      <c r="D2793" s="37">
        <v>432985.84</v>
      </c>
      <c r="E2793" s="37">
        <v>432985.84</v>
      </c>
      <c r="F2793" s="37">
        <v>432985.84</v>
      </c>
      <c r="G2793" s="37">
        <v>432985.84</v>
      </c>
      <c r="H2793" s="37">
        <v>432985.84</v>
      </c>
      <c r="I2793" s="37">
        <v>432985.84</v>
      </c>
      <c r="J2793" s="37">
        <v>432985.84</v>
      </c>
      <c r="K2793" s="37">
        <v>432985.84</v>
      </c>
      <c r="L2793" s="37">
        <v>432985.84</v>
      </c>
      <c r="M2793" s="37">
        <v>432985.84</v>
      </c>
      <c r="N2793" s="37">
        <v>432985.84</v>
      </c>
      <c r="O2793" s="37">
        <v>432985.84</v>
      </c>
      <c r="P2793" s="37">
        <v>432985.84</v>
      </c>
      <c r="Q2793" s="37">
        <v>432985.84</v>
      </c>
      <c r="R2793" s="37">
        <v>432985.84</v>
      </c>
      <c r="S2793" s="37">
        <v>432985.84</v>
      </c>
    </row>
    <row r="2794" spans="2:19">
      <c r="B2794" s="6">
        <v>1986</v>
      </c>
      <c r="C2794" s="37">
        <v>319250.59000000003</v>
      </c>
      <c r="D2794" s="37">
        <v>319250.59000000003</v>
      </c>
      <c r="E2794" s="37">
        <v>319250.59000000003</v>
      </c>
      <c r="F2794" s="37">
        <v>319250.59000000003</v>
      </c>
      <c r="G2794" s="37">
        <v>319250.59000000003</v>
      </c>
      <c r="H2794" s="37">
        <v>319250.59000000003</v>
      </c>
      <c r="I2794" s="37">
        <v>319250.59000000003</v>
      </c>
      <c r="J2794" s="37">
        <v>319250.59000000003</v>
      </c>
      <c r="K2794" s="37">
        <v>319250.59000000003</v>
      </c>
      <c r="L2794" s="37">
        <v>319250.59000000003</v>
      </c>
      <c r="M2794" s="37">
        <v>319250.59000000003</v>
      </c>
      <c r="N2794" s="37">
        <v>319250.59000000003</v>
      </c>
      <c r="O2794" s="37">
        <v>319250.59000000003</v>
      </c>
      <c r="P2794" s="37">
        <v>319250.59000000003</v>
      </c>
      <c r="Q2794" s="37">
        <v>319250.59000000003</v>
      </c>
      <c r="R2794" s="37">
        <v>319250.59000000003</v>
      </c>
      <c r="S2794" s="37">
        <v>319250.59000000003</v>
      </c>
    </row>
    <row r="2795" spans="2:19">
      <c r="B2795" s="6">
        <v>1985</v>
      </c>
      <c r="C2795" s="37">
        <v>2075.6200000000008</v>
      </c>
      <c r="D2795" s="37">
        <v>2075.6200000000008</v>
      </c>
      <c r="E2795" s="37">
        <v>2075.6200000000008</v>
      </c>
      <c r="F2795" s="37">
        <v>2075.6200000000008</v>
      </c>
      <c r="G2795" s="37">
        <v>2075.6200000000008</v>
      </c>
      <c r="H2795" s="37">
        <v>2075.6200000000008</v>
      </c>
      <c r="I2795" s="37">
        <v>2075.6200000000008</v>
      </c>
      <c r="J2795" s="37">
        <v>2075.6200000000008</v>
      </c>
      <c r="K2795" s="37">
        <v>2075.6200000000008</v>
      </c>
      <c r="L2795" s="37">
        <v>2075.6200000000008</v>
      </c>
      <c r="M2795" s="37">
        <v>2075.6200000000008</v>
      </c>
      <c r="N2795" s="37">
        <v>2075.6200000000008</v>
      </c>
      <c r="O2795" s="37">
        <v>2075.6200000000008</v>
      </c>
      <c r="P2795" s="37">
        <v>2075.6200000000008</v>
      </c>
      <c r="Q2795" s="37">
        <v>2075.6200000000008</v>
      </c>
      <c r="R2795" s="37">
        <v>2075.6200000000008</v>
      </c>
      <c r="S2795" s="37">
        <v>2075.6200000000008</v>
      </c>
    </row>
    <row r="2796" spans="2:19">
      <c r="B2796" s="6">
        <v>1984</v>
      </c>
      <c r="C2796" s="37">
        <v>317985.76</v>
      </c>
      <c r="D2796" s="37">
        <v>317985.76</v>
      </c>
      <c r="E2796" s="37">
        <v>317985.76</v>
      </c>
      <c r="F2796" s="37">
        <v>317985.76</v>
      </c>
      <c r="G2796" s="37">
        <v>317985.76</v>
      </c>
      <c r="H2796" s="37">
        <v>317985.76</v>
      </c>
      <c r="I2796" s="37">
        <v>317985.76</v>
      </c>
      <c r="J2796" s="37">
        <v>317985.76</v>
      </c>
      <c r="K2796" s="37">
        <v>317985.76</v>
      </c>
      <c r="L2796" s="37">
        <v>317985.76</v>
      </c>
      <c r="M2796" s="37">
        <v>317985.76</v>
      </c>
      <c r="N2796" s="37">
        <v>317985.76</v>
      </c>
      <c r="O2796" s="37">
        <v>317985.76</v>
      </c>
      <c r="P2796" s="37">
        <v>317985.76</v>
      </c>
      <c r="Q2796" s="37">
        <v>317985.76</v>
      </c>
      <c r="R2796" s="37">
        <v>317985.76</v>
      </c>
      <c r="S2796" s="37">
        <v>317985.76</v>
      </c>
    </row>
    <row r="2797" spans="2:19">
      <c r="B2797" s="6">
        <v>1983</v>
      </c>
      <c r="C2797" s="37">
        <v>236906.93</v>
      </c>
      <c r="D2797" s="37">
        <v>236906.93</v>
      </c>
      <c r="E2797" s="37">
        <v>236906.93</v>
      </c>
      <c r="F2797" s="37">
        <v>236906.93</v>
      </c>
      <c r="G2797" s="37">
        <v>236906.93</v>
      </c>
      <c r="H2797" s="37">
        <v>236906.93</v>
      </c>
      <c r="I2797" s="37">
        <v>236906.93</v>
      </c>
      <c r="J2797" s="37">
        <v>236906.93</v>
      </c>
      <c r="K2797" s="37">
        <v>236906.93</v>
      </c>
      <c r="L2797" s="37">
        <v>236906.93</v>
      </c>
      <c r="M2797" s="37">
        <v>236906.93</v>
      </c>
      <c r="N2797" s="37">
        <v>236906.93</v>
      </c>
      <c r="O2797" s="37">
        <v>236906.93</v>
      </c>
      <c r="P2797" s="37">
        <v>236906.93</v>
      </c>
      <c r="Q2797" s="37">
        <v>236906.93</v>
      </c>
      <c r="R2797" s="37">
        <v>236906.93</v>
      </c>
      <c r="S2797" s="37">
        <v>236906.93</v>
      </c>
    </row>
    <row r="2798" spans="2:19">
      <c r="B2798" s="6">
        <v>1982</v>
      </c>
      <c r="C2798" s="37">
        <v>1872.609999999986</v>
      </c>
      <c r="D2798" s="37">
        <v>1872.609999999986</v>
      </c>
      <c r="E2798" s="37">
        <v>1872.609999999986</v>
      </c>
      <c r="F2798" s="37">
        <v>1872.609999999986</v>
      </c>
      <c r="G2798" s="37">
        <v>1872.609999999986</v>
      </c>
      <c r="H2798" s="37">
        <v>1872.609999999986</v>
      </c>
      <c r="I2798" s="37">
        <v>1872.609999999986</v>
      </c>
      <c r="J2798" s="37">
        <v>1872.609999999986</v>
      </c>
      <c r="K2798" s="37">
        <v>1872.609999999986</v>
      </c>
      <c r="L2798" s="37">
        <v>1872.609999999986</v>
      </c>
      <c r="M2798" s="37">
        <v>1872.609999999986</v>
      </c>
      <c r="N2798" s="37">
        <v>1872.609999999986</v>
      </c>
      <c r="O2798" s="37">
        <v>1872.609999999986</v>
      </c>
      <c r="P2798" s="37">
        <v>1872.609999999986</v>
      </c>
      <c r="Q2798" s="37">
        <v>1872.609999999986</v>
      </c>
      <c r="R2798" s="37">
        <v>1872.609999999986</v>
      </c>
      <c r="S2798" s="37">
        <v>1872.609999999986</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3878932.2699999996</v>
      </c>
      <c r="D2851" s="8">
        <f>SUM(D2773:D2850)</f>
        <v>3878932.2699999996</v>
      </c>
      <c r="E2851" s="8">
        <f>SUM(E2772:E2850)</f>
        <v>3879994.66</v>
      </c>
      <c r="F2851" s="8">
        <f>SUM(F2771:F2850)</f>
        <v>4118398.42</v>
      </c>
      <c r="G2851" s="8">
        <f>SUM(G2770:G2850)</f>
        <v>4182172.8200000003</v>
      </c>
      <c r="H2851" s="8">
        <f>SUM(H2764:H2850)</f>
        <v>4504708.6099999994</v>
      </c>
      <c r="I2851" s="8">
        <f>SUM(I2764:I2850)</f>
        <v>4858116.2299999995</v>
      </c>
      <c r="J2851" s="8">
        <f t="shared" ref="J2851" si="55">SUM(J2764:J2850)</f>
        <v>4858116.2299999995</v>
      </c>
      <c r="K2851" s="8">
        <f>SUM(K2764:K2850)</f>
        <v>5398556.3799999999</v>
      </c>
      <c r="L2851" s="8">
        <f t="shared" ref="L2851" si="56">SUM(L2764:L2850)</f>
        <v>5780554.1600000001</v>
      </c>
      <c r="M2851" s="8">
        <f>SUM(M2764:M2850)</f>
        <v>6441257.4900000002</v>
      </c>
      <c r="N2851" s="11">
        <f>SUM(N2759:N2850)</f>
        <v>6648831.4000000004</v>
      </c>
      <c r="O2851" s="11">
        <f>SUM(O2759:O2850)</f>
        <v>7356456.5000000009</v>
      </c>
      <c r="P2851" s="11">
        <f>SUM(P2759:P2850)</f>
        <v>8266290.2199999979</v>
      </c>
      <c r="Q2851" s="11">
        <f>SUM(Q2759:Q2850)</f>
        <v>8863589.9999999981</v>
      </c>
      <c r="R2851" s="11">
        <f>SUM(R2758:R2850)</f>
        <v>9504174.1899999976</v>
      </c>
      <c r="S2851" s="11">
        <f>SUM(S2758:S2850)</f>
        <v>9982960.0399999972</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216197.90000000002</v>
      </c>
    </row>
    <row r="2854" spans="1:19">
      <c r="A2854" s="38"/>
      <c r="B2854" s="6">
        <v>2021</v>
      </c>
      <c r="C2854" s="36"/>
      <c r="D2854" s="36"/>
      <c r="E2854" s="36"/>
      <c r="F2854" s="36"/>
      <c r="G2854" s="36"/>
      <c r="H2854" s="36"/>
      <c r="I2854" s="36"/>
      <c r="J2854" s="36"/>
      <c r="K2854" s="36"/>
      <c r="L2854" s="36"/>
      <c r="M2854" s="36"/>
      <c r="N2854" s="36"/>
      <c r="O2854" s="36"/>
      <c r="P2854" s="36"/>
      <c r="Q2854" s="36"/>
      <c r="R2854" s="37">
        <v>534843.59000000008</v>
      </c>
      <c r="S2854" s="37">
        <v>534843.59000000008</v>
      </c>
    </row>
    <row r="2855" spans="1:19">
      <c r="B2855" s="6">
        <v>2020</v>
      </c>
      <c r="C2855" s="36"/>
      <c r="D2855" s="36"/>
      <c r="E2855" s="36"/>
      <c r="F2855" s="36"/>
      <c r="G2855" s="36"/>
      <c r="H2855" s="36"/>
      <c r="I2855" s="36"/>
      <c r="J2855" s="36"/>
      <c r="K2855" s="36"/>
      <c r="L2855" s="36"/>
      <c r="M2855" s="36"/>
      <c r="N2855" s="36"/>
      <c r="O2855" s="36"/>
      <c r="P2855" s="36"/>
      <c r="Q2855" s="37">
        <v>248493.75</v>
      </c>
      <c r="R2855" s="37">
        <v>248493.75</v>
      </c>
      <c r="S2855" s="37">
        <v>248493.75</v>
      </c>
    </row>
    <row r="2856" spans="1:19">
      <c r="A2856" s="40"/>
      <c r="B2856" s="6">
        <v>2019</v>
      </c>
      <c r="C2856" s="36"/>
      <c r="D2856" s="36"/>
      <c r="E2856" s="36"/>
      <c r="F2856" s="36"/>
      <c r="G2856" s="36"/>
      <c r="H2856" s="36"/>
      <c r="I2856" s="36"/>
      <c r="J2856" s="36"/>
      <c r="K2856" s="36"/>
      <c r="L2856" s="36"/>
      <c r="M2856" s="36"/>
      <c r="N2856" s="36"/>
      <c r="O2856" s="36"/>
      <c r="P2856" s="37">
        <v>150946.46</v>
      </c>
      <c r="Q2856" s="37">
        <v>150946.46</v>
      </c>
      <c r="R2856" s="37">
        <v>150946.46</v>
      </c>
      <c r="S2856" s="37">
        <v>150946.46</v>
      </c>
    </row>
    <row r="2857" spans="1:19">
      <c r="A2857" s="40"/>
      <c r="B2857" s="6">
        <v>2018</v>
      </c>
      <c r="C2857" s="36"/>
      <c r="D2857" s="36"/>
      <c r="E2857" s="36"/>
      <c r="F2857" s="36"/>
      <c r="G2857" s="36"/>
      <c r="H2857" s="36"/>
      <c r="I2857" s="36"/>
      <c r="J2857" s="36"/>
      <c r="K2857" s="36"/>
      <c r="L2857" s="36"/>
      <c r="M2857" s="36"/>
      <c r="N2857" s="36"/>
      <c r="O2857" s="37">
        <v>256561.57</v>
      </c>
      <c r="P2857" s="37">
        <v>256561.57</v>
      </c>
      <c r="Q2857" s="37">
        <v>256561.57</v>
      </c>
      <c r="R2857" s="37">
        <v>256561.57</v>
      </c>
      <c r="S2857" s="37">
        <v>256561.57</v>
      </c>
    </row>
    <row r="2858" spans="1:19">
      <c r="A2858" s="40"/>
      <c r="B2858" s="6">
        <v>2017</v>
      </c>
      <c r="C2858" s="36"/>
      <c r="D2858" s="36"/>
      <c r="E2858" s="36"/>
      <c r="F2858" s="36"/>
      <c r="G2858" s="36"/>
      <c r="H2858" s="36"/>
      <c r="I2858" s="36"/>
      <c r="J2858" s="36"/>
      <c r="K2858" s="36"/>
      <c r="L2858" s="36"/>
      <c r="M2858" s="36"/>
      <c r="N2858" s="37">
        <v>232976.91</v>
      </c>
      <c r="O2858" s="37">
        <v>232976.91</v>
      </c>
      <c r="P2858" s="37">
        <v>232976.91</v>
      </c>
      <c r="Q2858" s="37">
        <v>232976.91</v>
      </c>
      <c r="R2858" s="37">
        <v>232976.91</v>
      </c>
      <c r="S2858" s="37">
        <v>232976.91</v>
      </c>
    </row>
    <row r="2859" spans="1:19">
      <c r="B2859" s="6">
        <v>2016</v>
      </c>
      <c r="C2859" s="36"/>
      <c r="D2859" s="36"/>
      <c r="E2859" s="36"/>
      <c r="F2859" s="36"/>
      <c r="G2859" s="36"/>
      <c r="H2859" s="36"/>
      <c r="I2859" s="36"/>
      <c r="J2859" s="36"/>
      <c r="K2859" s="36"/>
      <c r="L2859" s="36"/>
      <c r="M2859" s="37">
        <v>391376.74</v>
      </c>
      <c r="N2859" s="37">
        <v>391376.74</v>
      </c>
      <c r="O2859" s="37">
        <v>391376.74</v>
      </c>
      <c r="P2859" s="37">
        <v>391376.74</v>
      </c>
      <c r="Q2859" s="37">
        <v>391376.74</v>
      </c>
      <c r="R2859" s="37">
        <v>391376.74</v>
      </c>
      <c r="S2859" s="37">
        <v>391376.74</v>
      </c>
    </row>
    <row r="2860" spans="1:19">
      <c r="B2860" s="6">
        <v>2015</v>
      </c>
      <c r="C2860" s="36"/>
      <c r="D2860" s="36"/>
      <c r="E2860" s="36"/>
      <c r="F2860" s="36"/>
      <c r="G2860" s="36"/>
      <c r="H2860" s="36"/>
      <c r="I2860" s="36"/>
      <c r="J2860" s="36"/>
      <c r="K2860" s="36"/>
      <c r="L2860" s="37">
        <v>368962.32</v>
      </c>
      <c r="M2860" s="37">
        <v>368962.32</v>
      </c>
      <c r="N2860" s="37">
        <v>368962.32</v>
      </c>
      <c r="O2860" s="37">
        <v>368962.32</v>
      </c>
      <c r="P2860" s="37">
        <v>368962.32</v>
      </c>
      <c r="Q2860" s="37">
        <v>368962.32</v>
      </c>
      <c r="R2860" s="37">
        <v>368962.32</v>
      </c>
      <c r="S2860" s="37">
        <v>368962.32</v>
      </c>
    </row>
    <row r="2861" spans="1:19">
      <c r="B2861" s="6">
        <v>2014</v>
      </c>
      <c r="C2861" s="36"/>
      <c r="D2861" s="36"/>
      <c r="E2861" s="36"/>
      <c r="F2861" s="36"/>
      <c r="G2861" s="36"/>
      <c r="H2861" s="36"/>
      <c r="I2861" s="36"/>
      <c r="J2861" s="36"/>
      <c r="K2861" s="37">
        <v>368383.46</v>
      </c>
      <c r="L2861" s="37">
        <v>368383.46</v>
      </c>
      <c r="M2861" s="37">
        <v>368383.46</v>
      </c>
      <c r="N2861" s="37">
        <v>368383.46</v>
      </c>
      <c r="O2861" s="37">
        <v>368383.46</v>
      </c>
      <c r="P2861" s="37">
        <v>368383.46</v>
      </c>
      <c r="Q2861" s="37">
        <v>368383.46</v>
      </c>
      <c r="R2861" s="37">
        <v>368383.46</v>
      </c>
      <c r="S2861" s="37">
        <v>368383.46</v>
      </c>
    </row>
    <row r="2862" spans="1:19">
      <c r="B2862" s="6">
        <v>2013</v>
      </c>
      <c r="C2862" s="36"/>
      <c r="D2862" s="36"/>
      <c r="E2862" s="36"/>
      <c r="F2862" s="36"/>
      <c r="G2862" s="36"/>
      <c r="H2862" s="36"/>
      <c r="I2862" s="36"/>
      <c r="J2862" s="37">
        <v>142117.09999999998</v>
      </c>
      <c r="K2862" s="37">
        <v>142117.09999999998</v>
      </c>
      <c r="L2862" s="37">
        <v>142117.09999999998</v>
      </c>
      <c r="M2862" s="37">
        <v>142117.09999999998</v>
      </c>
      <c r="N2862" s="37">
        <v>142117.09999999998</v>
      </c>
      <c r="O2862" s="37">
        <v>142117.09999999998</v>
      </c>
      <c r="P2862" s="37">
        <v>142117.09999999998</v>
      </c>
      <c r="Q2862" s="37">
        <v>142117.09999999998</v>
      </c>
      <c r="R2862" s="37">
        <v>142117.09999999998</v>
      </c>
      <c r="S2862" s="37">
        <v>142117.09999999998</v>
      </c>
    </row>
    <row r="2863" spans="1:19">
      <c r="B2863" s="6">
        <v>2012</v>
      </c>
      <c r="C2863" s="36"/>
      <c r="D2863" s="36"/>
      <c r="E2863" s="36"/>
      <c r="F2863" s="36"/>
      <c r="G2863" s="36"/>
      <c r="H2863" s="36"/>
      <c r="I2863" s="37">
        <v>54976.44</v>
      </c>
      <c r="J2863" s="37">
        <v>54976.44</v>
      </c>
      <c r="K2863" s="37">
        <v>54976.44</v>
      </c>
      <c r="L2863" s="37">
        <v>54976.44</v>
      </c>
      <c r="M2863" s="37">
        <v>54976.44</v>
      </c>
      <c r="N2863" s="37">
        <v>54976.44</v>
      </c>
      <c r="O2863" s="37">
        <v>54976.44</v>
      </c>
      <c r="P2863" s="37">
        <v>54976.44</v>
      </c>
      <c r="Q2863" s="37">
        <v>54976.44</v>
      </c>
      <c r="R2863" s="37">
        <v>54976.44</v>
      </c>
      <c r="S2863" s="37">
        <v>54976.44</v>
      </c>
    </row>
    <row r="2864" spans="1:19">
      <c r="B2864" s="6">
        <v>2011</v>
      </c>
      <c r="C2864" s="36"/>
      <c r="D2864" s="36"/>
      <c r="E2864" s="36"/>
      <c r="F2864" s="36"/>
      <c r="G2864" s="36"/>
      <c r="H2864" s="37">
        <v>287524.72000000003</v>
      </c>
      <c r="I2864" s="37">
        <v>287524.72000000003</v>
      </c>
      <c r="J2864" s="37">
        <v>287524.72000000003</v>
      </c>
      <c r="K2864" s="37">
        <v>287524.72000000003</v>
      </c>
      <c r="L2864" s="37">
        <v>287524.72000000003</v>
      </c>
      <c r="M2864" s="37">
        <v>287524.72000000003</v>
      </c>
      <c r="N2864" s="37">
        <v>287524.72000000003</v>
      </c>
      <c r="O2864" s="37">
        <v>287524.72000000003</v>
      </c>
      <c r="P2864" s="37">
        <v>287524.72000000003</v>
      </c>
      <c r="Q2864" s="37">
        <v>287524.72000000003</v>
      </c>
      <c r="R2864" s="37">
        <v>287524.72000000003</v>
      </c>
      <c r="S2864" s="37">
        <v>287524.72000000003</v>
      </c>
    </row>
    <row r="2865" spans="2:19">
      <c r="B2865" s="6">
        <v>2010</v>
      </c>
      <c r="C2865" s="36"/>
      <c r="D2865" s="36"/>
      <c r="E2865" s="36"/>
      <c r="F2865" s="36"/>
      <c r="G2865" s="37">
        <v>19450.47</v>
      </c>
      <c r="H2865" s="37">
        <v>19450.47</v>
      </c>
      <c r="I2865" s="37">
        <v>19450.47</v>
      </c>
      <c r="J2865" s="37">
        <v>19450.47</v>
      </c>
      <c r="K2865" s="37">
        <v>19450.47</v>
      </c>
      <c r="L2865" s="37">
        <v>19450.47</v>
      </c>
      <c r="M2865" s="37">
        <v>19450.47</v>
      </c>
      <c r="N2865" s="37">
        <v>19450.47</v>
      </c>
      <c r="O2865" s="37">
        <v>19450.47</v>
      </c>
      <c r="P2865" s="37">
        <v>19450.47</v>
      </c>
      <c r="Q2865" s="37">
        <v>19450.47</v>
      </c>
      <c r="R2865" s="37">
        <v>19450.47</v>
      </c>
      <c r="S2865" s="37">
        <v>19450.47</v>
      </c>
    </row>
    <row r="2866" spans="2:19">
      <c r="B2866" s="6">
        <v>2009</v>
      </c>
      <c r="C2866" s="36"/>
      <c r="D2866" s="36"/>
      <c r="E2866" s="36"/>
      <c r="F2866" s="37">
        <v>288917.26</v>
      </c>
      <c r="G2866" s="37">
        <v>288917.26</v>
      </c>
      <c r="H2866" s="37">
        <v>288917.26</v>
      </c>
      <c r="I2866" s="37">
        <v>288917.26</v>
      </c>
      <c r="J2866" s="37">
        <v>288917.26</v>
      </c>
      <c r="K2866" s="37">
        <v>288917.26</v>
      </c>
      <c r="L2866" s="37">
        <v>288917.26</v>
      </c>
      <c r="M2866" s="37">
        <v>288917.26</v>
      </c>
      <c r="N2866" s="37">
        <v>288917.26</v>
      </c>
      <c r="O2866" s="37">
        <v>288917.26</v>
      </c>
      <c r="P2866" s="37">
        <v>288917.26</v>
      </c>
      <c r="Q2866" s="37">
        <v>288917.26</v>
      </c>
      <c r="R2866" s="37">
        <v>288917.26</v>
      </c>
      <c r="S2866" s="37">
        <v>288917.26</v>
      </c>
    </row>
    <row r="2867" spans="2:19">
      <c r="B2867" s="6">
        <v>2008</v>
      </c>
      <c r="C2867" s="36"/>
      <c r="D2867" s="36"/>
      <c r="E2867" s="37">
        <v>242207.53</v>
      </c>
      <c r="F2867" s="37">
        <v>242207.53</v>
      </c>
      <c r="G2867" s="37">
        <v>242207.53</v>
      </c>
      <c r="H2867" s="37">
        <v>242207.53</v>
      </c>
      <c r="I2867" s="37">
        <v>242207.53</v>
      </c>
      <c r="J2867" s="37">
        <v>242207.53</v>
      </c>
      <c r="K2867" s="37">
        <v>242207.53</v>
      </c>
      <c r="L2867" s="37">
        <v>242207.53</v>
      </c>
      <c r="M2867" s="37">
        <v>242207.53</v>
      </c>
      <c r="N2867" s="37">
        <v>242207.53</v>
      </c>
      <c r="O2867" s="37">
        <v>242207.53</v>
      </c>
      <c r="P2867" s="37">
        <v>242207.53</v>
      </c>
      <c r="Q2867" s="37">
        <v>242207.53</v>
      </c>
      <c r="R2867" s="37">
        <v>242207.53</v>
      </c>
      <c r="S2867" s="37">
        <v>242207.53</v>
      </c>
    </row>
    <row r="2868" spans="2:19">
      <c r="B2868" s="6">
        <v>2007</v>
      </c>
      <c r="C2868" s="36"/>
      <c r="D2868" s="37">
        <v>428878.77</v>
      </c>
      <c r="E2868" s="37">
        <v>428878.77</v>
      </c>
      <c r="F2868" s="37">
        <v>428878.77</v>
      </c>
      <c r="G2868" s="37">
        <v>428878.77</v>
      </c>
      <c r="H2868" s="37">
        <v>428878.77</v>
      </c>
      <c r="I2868" s="37">
        <v>428878.77</v>
      </c>
      <c r="J2868" s="37">
        <v>428878.77</v>
      </c>
      <c r="K2868" s="37">
        <v>428878.77</v>
      </c>
      <c r="L2868" s="37">
        <v>428878.77</v>
      </c>
      <c r="M2868" s="37">
        <v>428878.77</v>
      </c>
      <c r="N2868" s="37">
        <v>428878.77</v>
      </c>
      <c r="O2868" s="37">
        <v>428878.77</v>
      </c>
      <c r="P2868" s="37">
        <v>428878.77</v>
      </c>
      <c r="Q2868" s="37">
        <v>428878.77</v>
      </c>
      <c r="R2868" s="37">
        <v>428878.77</v>
      </c>
      <c r="S2868" s="37">
        <v>428878.77</v>
      </c>
    </row>
    <row r="2869" spans="2:19">
      <c r="B2869" s="6">
        <v>2006</v>
      </c>
      <c r="C2869" s="37">
        <v>148248.18</v>
      </c>
      <c r="D2869" s="37">
        <v>148248.18</v>
      </c>
      <c r="E2869" s="37">
        <v>148248.18</v>
      </c>
      <c r="F2869" s="37">
        <v>148248.18</v>
      </c>
      <c r="G2869" s="37">
        <v>148248.18</v>
      </c>
      <c r="H2869" s="37">
        <v>148248.18</v>
      </c>
      <c r="I2869" s="37">
        <v>148248.18</v>
      </c>
      <c r="J2869" s="37">
        <v>148248.18</v>
      </c>
      <c r="K2869" s="37">
        <v>148248.18</v>
      </c>
      <c r="L2869" s="37">
        <v>148248.18</v>
      </c>
      <c r="M2869" s="37">
        <v>148248.18</v>
      </c>
      <c r="N2869" s="37">
        <v>148248.18</v>
      </c>
      <c r="O2869" s="37">
        <v>148248.18</v>
      </c>
      <c r="P2869" s="37">
        <v>148248.18</v>
      </c>
      <c r="Q2869" s="37">
        <v>148248.18</v>
      </c>
      <c r="R2869" s="37">
        <v>148248.18</v>
      </c>
      <c r="S2869" s="37">
        <v>148248.18</v>
      </c>
    </row>
    <row r="2870" spans="2:19">
      <c r="B2870" s="6">
        <v>2005</v>
      </c>
      <c r="C2870" s="37">
        <v>41167.26</v>
      </c>
      <c r="D2870" s="37">
        <v>41167.26</v>
      </c>
      <c r="E2870" s="37">
        <v>41167.26</v>
      </c>
      <c r="F2870" s="37">
        <v>41167.26</v>
      </c>
      <c r="G2870" s="37">
        <v>41167.26</v>
      </c>
      <c r="H2870" s="37">
        <v>41167.26</v>
      </c>
      <c r="I2870" s="37">
        <v>41167.26</v>
      </c>
      <c r="J2870" s="37">
        <v>41167.26</v>
      </c>
      <c r="K2870" s="37">
        <v>41167.26</v>
      </c>
      <c r="L2870" s="37">
        <v>41167.26</v>
      </c>
      <c r="M2870" s="37">
        <v>41167.26</v>
      </c>
      <c r="N2870" s="37">
        <v>41167.26</v>
      </c>
      <c r="O2870" s="37">
        <v>41167.26</v>
      </c>
      <c r="P2870" s="37">
        <v>41167.26</v>
      </c>
      <c r="Q2870" s="37">
        <v>41167.26</v>
      </c>
      <c r="R2870" s="37">
        <v>41167.26</v>
      </c>
      <c r="S2870" s="37">
        <v>41167.26</v>
      </c>
    </row>
    <row r="2871" spans="2:19">
      <c r="B2871" s="6">
        <v>2004</v>
      </c>
      <c r="C2871" s="37">
        <v>50542.19</v>
      </c>
      <c r="D2871" s="37">
        <v>50542.19</v>
      </c>
      <c r="E2871" s="37">
        <v>50542.19</v>
      </c>
      <c r="F2871" s="37">
        <v>50542.19</v>
      </c>
      <c r="G2871" s="37">
        <v>50542.19</v>
      </c>
      <c r="H2871" s="37">
        <v>50542.19</v>
      </c>
      <c r="I2871" s="37">
        <v>50542.19</v>
      </c>
      <c r="J2871" s="37">
        <v>50542.19</v>
      </c>
      <c r="K2871" s="37">
        <v>50542.19</v>
      </c>
      <c r="L2871" s="37">
        <v>50542.19</v>
      </c>
      <c r="M2871" s="37">
        <v>50542.19</v>
      </c>
      <c r="N2871" s="37">
        <v>50542.19</v>
      </c>
      <c r="O2871" s="37">
        <v>50542.19</v>
      </c>
      <c r="P2871" s="37">
        <v>50542.19</v>
      </c>
      <c r="Q2871" s="37">
        <v>50542.19</v>
      </c>
      <c r="R2871" s="37">
        <v>50542.19</v>
      </c>
      <c r="S2871" s="37">
        <v>50542.19</v>
      </c>
    </row>
    <row r="2872" spans="2:19">
      <c r="B2872" s="6">
        <v>2003</v>
      </c>
      <c r="C2872" s="37">
        <v>4923.59</v>
      </c>
      <c r="D2872" s="37">
        <v>4923.59</v>
      </c>
      <c r="E2872" s="37">
        <v>4923.59</v>
      </c>
      <c r="F2872" s="37">
        <v>4923.59</v>
      </c>
      <c r="G2872" s="37">
        <v>4923.59</v>
      </c>
      <c r="H2872" s="37">
        <v>4923.59</v>
      </c>
      <c r="I2872" s="37">
        <v>4923.59</v>
      </c>
      <c r="J2872" s="37">
        <v>4923.59</v>
      </c>
      <c r="K2872" s="37">
        <v>4923.59</v>
      </c>
      <c r="L2872" s="37">
        <v>4923.59</v>
      </c>
      <c r="M2872" s="37">
        <v>4923.59</v>
      </c>
      <c r="N2872" s="37">
        <v>4923.59</v>
      </c>
      <c r="O2872" s="37">
        <v>4923.59</v>
      </c>
      <c r="P2872" s="37">
        <v>4923.59</v>
      </c>
      <c r="Q2872" s="37">
        <v>4923.59</v>
      </c>
      <c r="R2872" s="37">
        <v>4923.59</v>
      </c>
      <c r="S2872" s="37">
        <v>4923.59</v>
      </c>
    </row>
    <row r="2873" spans="2:19">
      <c r="B2873" s="6">
        <v>2002</v>
      </c>
      <c r="C2873" s="37">
        <v>4601.96</v>
      </c>
      <c r="D2873" s="37">
        <v>4601.96</v>
      </c>
      <c r="E2873" s="37">
        <v>4601.96</v>
      </c>
      <c r="F2873" s="37">
        <v>4601.96</v>
      </c>
      <c r="G2873" s="37">
        <v>4601.96</v>
      </c>
      <c r="H2873" s="37">
        <v>4601.96</v>
      </c>
      <c r="I2873" s="37">
        <v>4601.96</v>
      </c>
      <c r="J2873" s="37">
        <v>4601.96</v>
      </c>
      <c r="K2873" s="37">
        <v>4601.96</v>
      </c>
      <c r="L2873" s="37">
        <v>4601.96</v>
      </c>
      <c r="M2873" s="37">
        <v>4601.96</v>
      </c>
      <c r="N2873" s="37">
        <v>4601.96</v>
      </c>
      <c r="O2873" s="37">
        <v>4601.96</v>
      </c>
      <c r="P2873" s="37">
        <v>4601.96</v>
      </c>
      <c r="Q2873" s="37">
        <v>4601.96</v>
      </c>
      <c r="R2873" s="37">
        <v>4601.96</v>
      </c>
      <c r="S2873" s="37">
        <v>4601.96</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350095.56</v>
      </c>
      <c r="D2875" s="37">
        <v>350095.56</v>
      </c>
      <c r="E2875" s="37">
        <v>350095.56</v>
      </c>
      <c r="F2875" s="37">
        <v>350095.56</v>
      </c>
      <c r="G2875" s="37">
        <v>350095.56</v>
      </c>
      <c r="H2875" s="37">
        <v>350095.56</v>
      </c>
      <c r="I2875" s="37">
        <v>350095.56</v>
      </c>
      <c r="J2875" s="37">
        <v>350095.56</v>
      </c>
      <c r="K2875" s="37">
        <v>350095.56</v>
      </c>
      <c r="L2875" s="37">
        <v>350095.56</v>
      </c>
      <c r="M2875" s="37">
        <v>350095.56</v>
      </c>
      <c r="N2875" s="37">
        <v>350095.56</v>
      </c>
      <c r="O2875" s="37">
        <v>350095.56</v>
      </c>
      <c r="P2875" s="37">
        <v>350095.56</v>
      </c>
      <c r="Q2875" s="37">
        <v>350095.56</v>
      </c>
      <c r="R2875" s="37">
        <v>350095.56</v>
      </c>
      <c r="S2875" s="37">
        <v>350095.56</v>
      </c>
    </row>
    <row r="2876" spans="2:19">
      <c r="B2876" s="6">
        <v>1999</v>
      </c>
      <c r="C2876" s="37">
        <v>70893.119999999995</v>
      </c>
      <c r="D2876" s="37">
        <v>70893.119999999995</v>
      </c>
      <c r="E2876" s="37">
        <v>70893.119999999995</v>
      </c>
      <c r="F2876" s="37">
        <v>70893.119999999995</v>
      </c>
      <c r="G2876" s="37">
        <v>70893.119999999995</v>
      </c>
      <c r="H2876" s="37">
        <v>70893.119999999995</v>
      </c>
      <c r="I2876" s="37">
        <v>70893.119999999995</v>
      </c>
      <c r="J2876" s="37">
        <v>70893.119999999995</v>
      </c>
      <c r="K2876" s="37">
        <v>70893.119999999995</v>
      </c>
      <c r="L2876" s="37">
        <v>70893.119999999995</v>
      </c>
      <c r="M2876" s="37">
        <v>70893.119999999995</v>
      </c>
      <c r="N2876" s="37">
        <v>70893.119999999995</v>
      </c>
      <c r="O2876" s="37">
        <v>70893.119999999995</v>
      </c>
      <c r="P2876" s="37">
        <v>70893.119999999995</v>
      </c>
      <c r="Q2876" s="37">
        <v>70893.119999999995</v>
      </c>
      <c r="R2876" s="37">
        <v>70893.119999999995</v>
      </c>
      <c r="S2876" s="37">
        <v>70893.119999999995</v>
      </c>
    </row>
    <row r="2877" spans="2:19">
      <c r="B2877" s="6">
        <v>1998</v>
      </c>
      <c r="C2877" s="37">
        <v>42890.14</v>
      </c>
      <c r="D2877" s="37">
        <v>42890.14</v>
      </c>
      <c r="E2877" s="37">
        <v>42890.14</v>
      </c>
      <c r="F2877" s="37">
        <v>42890.14</v>
      </c>
      <c r="G2877" s="37">
        <v>42890.14</v>
      </c>
      <c r="H2877" s="37">
        <v>42890.14</v>
      </c>
      <c r="I2877" s="37">
        <v>42890.14</v>
      </c>
      <c r="J2877" s="37">
        <v>42890.14</v>
      </c>
      <c r="K2877" s="37">
        <v>42890.14</v>
      </c>
      <c r="L2877" s="37">
        <v>42890.14</v>
      </c>
      <c r="M2877" s="37">
        <v>42890.14</v>
      </c>
      <c r="N2877" s="37">
        <v>42890.14</v>
      </c>
      <c r="O2877" s="37">
        <v>42890.14</v>
      </c>
      <c r="P2877" s="37">
        <v>42890.14</v>
      </c>
      <c r="Q2877" s="37">
        <v>42890.14</v>
      </c>
      <c r="R2877" s="37">
        <v>42890.14</v>
      </c>
      <c r="S2877" s="37">
        <v>42890.14</v>
      </c>
    </row>
    <row r="2878" spans="2:19">
      <c r="B2878" s="6">
        <v>1997</v>
      </c>
      <c r="C2878" s="37">
        <v>21719.68</v>
      </c>
      <c r="D2878" s="37">
        <v>21719.68</v>
      </c>
      <c r="E2878" s="37">
        <v>21719.68</v>
      </c>
      <c r="F2878" s="37">
        <v>21719.68</v>
      </c>
      <c r="G2878" s="37">
        <v>21719.68</v>
      </c>
      <c r="H2878" s="37">
        <v>21719.68</v>
      </c>
      <c r="I2878" s="37">
        <v>21719.68</v>
      </c>
      <c r="J2878" s="37">
        <v>21719.68</v>
      </c>
      <c r="K2878" s="37">
        <v>21719.68</v>
      </c>
      <c r="L2878" s="37">
        <v>21719.68</v>
      </c>
      <c r="M2878" s="37">
        <v>21719.68</v>
      </c>
      <c r="N2878" s="37">
        <v>21719.68</v>
      </c>
      <c r="O2878" s="37">
        <v>21719.68</v>
      </c>
      <c r="P2878" s="37">
        <v>21719.68</v>
      </c>
      <c r="Q2878" s="37">
        <v>21719.68</v>
      </c>
      <c r="R2878" s="37">
        <v>21719.68</v>
      </c>
      <c r="S2878" s="37">
        <v>21719.68</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14892.91</v>
      </c>
      <c r="D2880" s="37">
        <v>14892.91</v>
      </c>
      <c r="E2880" s="37">
        <v>14892.91</v>
      </c>
      <c r="F2880" s="37">
        <v>14892.91</v>
      </c>
      <c r="G2880" s="37">
        <v>14892.91</v>
      </c>
      <c r="H2880" s="37">
        <v>14892.91</v>
      </c>
      <c r="I2880" s="37">
        <v>14892.91</v>
      </c>
      <c r="J2880" s="37">
        <v>14892.91</v>
      </c>
      <c r="K2880" s="37">
        <v>14892.91</v>
      </c>
      <c r="L2880" s="37">
        <v>14892.91</v>
      </c>
      <c r="M2880" s="37">
        <v>14892.91</v>
      </c>
      <c r="N2880" s="37">
        <v>14892.91</v>
      </c>
      <c r="O2880" s="37">
        <v>14892.91</v>
      </c>
      <c r="P2880" s="37">
        <v>14892.91</v>
      </c>
      <c r="Q2880" s="37">
        <v>14892.91</v>
      </c>
      <c r="R2880" s="37">
        <v>14892.91</v>
      </c>
      <c r="S2880" s="37">
        <v>14892.91</v>
      </c>
    </row>
    <row r="2881" spans="2:19">
      <c r="B2881" s="6">
        <v>1994</v>
      </c>
      <c r="C2881" s="37">
        <v>94417.54</v>
      </c>
      <c r="D2881" s="37">
        <v>94417.54</v>
      </c>
      <c r="E2881" s="37">
        <v>94417.54</v>
      </c>
      <c r="F2881" s="37">
        <v>94417.54</v>
      </c>
      <c r="G2881" s="37">
        <v>94417.54</v>
      </c>
      <c r="H2881" s="37">
        <v>94417.54</v>
      </c>
      <c r="I2881" s="37">
        <v>94417.54</v>
      </c>
      <c r="J2881" s="37">
        <v>94417.54</v>
      </c>
      <c r="K2881" s="37">
        <v>94417.54</v>
      </c>
      <c r="L2881" s="37">
        <v>94417.54</v>
      </c>
      <c r="M2881" s="37">
        <v>94417.54</v>
      </c>
      <c r="N2881" s="37">
        <v>94417.54</v>
      </c>
      <c r="O2881" s="37">
        <v>94417.54</v>
      </c>
      <c r="P2881" s="37">
        <v>94417.54</v>
      </c>
      <c r="Q2881" s="37">
        <v>94417.54</v>
      </c>
      <c r="R2881" s="37">
        <v>94417.54</v>
      </c>
      <c r="S2881" s="37">
        <v>94417.54</v>
      </c>
    </row>
    <row r="2882" spans="2:19">
      <c r="B2882" s="6">
        <v>1993</v>
      </c>
      <c r="C2882" s="37">
        <v>71487.820000000007</v>
      </c>
      <c r="D2882" s="37">
        <v>71487.820000000007</v>
      </c>
      <c r="E2882" s="37">
        <v>71487.820000000007</v>
      </c>
      <c r="F2882" s="37">
        <v>71487.820000000007</v>
      </c>
      <c r="G2882" s="37">
        <v>71487.820000000007</v>
      </c>
      <c r="H2882" s="37">
        <v>71487.820000000007</v>
      </c>
      <c r="I2882" s="37">
        <v>71487.820000000007</v>
      </c>
      <c r="J2882" s="37">
        <v>71487.820000000007</v>
      </c>
      <c r="K2882" s="37">
        <v>71487.820000000007</v>
      </c>
      <c r="L2882" s="37">
        <v>71487.820000000007</v>
      </c>
      <c r="M2882" s="37">
        <v>71487.820000000007</v>
      </c>
      <c r="N2882" s="37">
        <v>71487.820000000007</v>
      </c>
      <c r="O2882" s="37">
        <v>71487.820000000007</v>
      </c>
      <c r="P2882" s="37">
        <v>71487.820000000007</v>
      </c>
      <c r="Q2882" s="37">
        <v>71487.820000000007</v>
      </c>
      <c r="R2882" s="37">
        <v>71487.820000000007</v>
      </c>
      <c r="S2882" s="37">
        <v>71487.820000000007</v>
      </c>
    </row>
    <row r="2883" spans="2:19">
      <c r="B2883" s="6">
        <v>1992</v>
      </c>
      <c r="C2883" s="37">
        <v>55217.98</v>
      </c>
      <c r="D2883" s="37">
        <v>55217.98</v>
      </c>
      <c r="E2883" s="37">
        <v>55217.98</v>
      </c>
      <c r="F2883" s="37">
        <v>55217.98</v>
      </c>
      <c r="G2883" s="37">
        <v>55217.98</v>
      </c>
      <c r="H2883" s="37">
        <v>55217.98</v>
      </c>
      <c r="I2883" s="37">
        <v>55217.98</v>
      </c>
      <c r="J2883" s="37">
        <v>55217.98</v>
      </c>
      <c r="K2883" s="37">
        <v>55217.98</v>
      </c>
      <c r="L2883" s="37">
        <v>55217.98</v>
      </c>
      <c r="M2883" s="37">
        <v>55217.98</v>
      </c>
      <c r="N2883" s="37">
        <v>55217.98</v>
      </c>
      <c r="O2883" s="37">
        <v>55217.98</v>
      </c>
      <c r="P2883" s="37">
        <v>55217.98</v>
      </c>
      <c r="Q2883" s="37">
        <v>55217.98</v>
      </c>
      <c r="R2883" s="37">
        <v>55217.98</v>
      </c>
      <c r="S2883" s="37">
        <v>55217.98</v>
      </c>
    </row>
    <row r="2884" spans="2:19">
      <c r="B2884" s="6">
        <v>1991</v>
      </c>
      <c r="C2884" s="37">
        <v>34832.78</v>
      </c>
      <c r="D2884" s="37">
        <v>34832.78</v>
      </c>
      <c r="E2884" s="37">
        <v>34832.78</v>
      </c>
      <c r="F2884" s="37">
        <v>34832.78</v>
      </c>
      <c r="G2884" s="37">
        <v>34832.78</v>
      </c>
      <c r="H2884" s="37">
        <v>34832.78</v>
      </c>
      <c r="I2884" s="37">
        <v>34832.78</v>
      </c>
      <c r="J2884" s="37">
        <v>34832.78</v>
      </c>
      <c r="K2884" s="37">
        <v>34832.78</v>
      </c>
      <c r="L2884" s="37">
        <v>34832.78</v>
      </c>
      <c r="M2884" s="37">
        <v>34832.78</v>
      </c>
      <c r="N2884" s="37">
        <v>34832.78</v>
      </c>
      <c r="O2884" s="37">
        <v>34832.78</v>
      </c>
      <c r="P2884" s="37">
        <v>34832.78</v>
      </c>
      <c r="Q2884" s="37">
        <v>34832.78</v>
      </c>
      <c r="R2884" s="37">
        <v>34832.78</v>
      </c>
      <c r="S2884" s="37">
        <v>34832.78</v>
      </c>
    </row>
    <row r="2885" spans="2:19">
      <c r="B2885" s="6">
        <v>1990</v>
      </c>
      <c r="C2885" s="37">
        <v>62581.62</v>
      </c>
      <c r="D2885" s="37">
        <v>62581.62</v>
      </c>
      <c r="E2885" s="37">
        <v>62581.62</v>
      </c>
      <c r="F2885" s="37">
        <v>62581.62</v>
      </c>
      <c r="G2885" s="37">
        <v>62581.62</v>
      </c>
      <c r="H2885" s="37">
        <v>62581.62</v>
      </c>
      <c r="I2885" s="37">
        <v>62581.62</v>
      </c>
      <c r="J2885" s="37">
        <v>62581.62</v>
      </c>
      <c r="K2885" s="37">
        <v>62581.62</v>
      </c>
      <c r="L2885" s="37">
        <v>62581.62</v>
      </c>
      <c r="M2885" s="37">
        <v>62581.62</v>
      </c>
      <c r="N2885" s="37">
        <v>62581.62</v>
      </c>
      <c r="O2885" s="37">
        <v>62581.62</v>
      </c>
      <c r="P2885" s="37">
        <v>62581.62</v>
      </c>
      <c r="Q2885" s="37">
        <v>62581.62</v>
      </c>
      <c r="R2885" s="37">
        <v>62581.62</v>
      </c>
      <c r="S2885" s="37">
        <v>62581.62</v>
      </c>
    </row>
    <row r="2886" spans="2:19">
      <c r="B2886" s="6">
        <v>1989</v>
      </c>
      <c r="C2886" s="37">
        <v>50408.79</v>
      </c>
      <c r="D2886" s="37">
        <v>50408.79</v>
      </c>
      <c r="E2886" s="37">
        <v>50408.79</v>
      </c>
      <c r="F2886" s="37">
        <v>50408.79</v>
      </c>
      <c r="G2886" s="37">
        <v>50408.79</v>
      </c>
      <c r="H2886" s="37">
        <v>50408.79</v>
      </c>
      <c r="I2886" s="37">
        <v>50408.79</v>
      </c>
      <c r="J2886" s="37">
        <v>50408.79</v>
      </c>
      <c r="K2886" s="37">
        <v>50408.79</v>
      </c>
      <c r="L2886" s="37">
        <v>50408.79</v>
      </c>
      <c r="M2886" s="37">
        <v>50408.79</v>
      </c>
      <c r="N2886" s="37">
        <v>50408.79</v>
      </c>
      <c r="O2886" s="37">
        <v>50408.79</v>
      </c>
      <c r="P2886" s="37">
        <v>50408.79</v>
      </c>
      <c r="Q2886" s="37">
        <v>50408.79</v>
      </c>
      <c r="R2886" s="37">
        <v>50408.79</v>
      </c>
      <c r="S2886" s="37">
        <v>50408.79</v>
      </c>
    </row>
    <row r="2887" spans="2:19">
      <c r="B2887" s="6">
        <v>1988</v>
      </c>
      <c r="C2887" s="37">
        <v>217939.21</v>
      </c>
      <c r="D2887" s="37">
        <v>217939.21</v>
      </c>
      <c r="E2887" s="37">
        <v>217939.21</v>
      </c>
      <c r="F2887" s="37">
        <v>217939.21</v>
      </c>
      <c r="G2887" s="37">
        <v>217939.21</v>
      </c>
      <c r="H2887" s="37">
        <v>217939.21</v>
      </c>
      <c r="I2887" s="37">
        <v>217939.21</v>
      </c>
      <c r="J2887" s="37">
        <v>217939.21</v>
      </c>
      <c r="K2887" s="37">
        <v>217939.21</v>
      </c>
      <c r="L2887" s="37">
        <v>217939.21</v>
      </c>
      <c r="M2887" s="37">
        <v>217939.21</v>
      </c>
      <c r="N2887" s="37">
        <v>217939.21</v>
      </c>
      <c r="O2887" s="37">
        <v>217939.21</v>
      </c>
      <c r="P2887" s="37">
        <v>217939.21</v>
      </c>
      <c r="Q2887" s="37">
        <v>217939.21</v>
      </c>
      <c r="R2887" s="37">
        <v>217939.21</v>
      </c>
      <c r="S2887" s="37">
        <v>217939.21</v>
      </c>
    </row>
    <row r="2888" spans="2:19">
      <c r="B2888" s="6">
        <v>1987</v>
      </c>
      <c r="C2888" s="37">
        <v>47924.92</v>
      </c>
      <c r="D2888" s="37">
        <v>47924.92</v>
      </c>
      <c r="E2888" s="37">
        <v>47924.92</v>
      </c>
      <c r="F2888" s="37">
        <v>47924.92</v>
      </c>
      <c r="G2888" s="37">
        <v>47924.92</v>
      </c>
      <c r="H2888" s="37">
        <v>47924.92</v>
      </c>
      <c r="I2888" s="37">
        <v>47924.92</v>
      </c>
      <c r="J2888" s="37">
        <v>47924.92</v>
      </c>
      <c r="K2888" s="37">
        <v>47924.92</v>
      </c>
      <c r="L2888" s="37">
        <v>47924.92</v>
      </c>
      <c r="M2888" s="37">
        <v>47924.92</v>
      </c>
      <c r="N2888" s="37">
        <v>47924.92</v>
      </c>
      <c r="O2888" s="37">
        <v>47924.92</v>
      </c>
      <c r="P2888" s="37">
        <v>47924.92</v>
      </c>
      <c r="Q2888" s="37">
        <v>47924.92</v>
      </c>
      <c r="R2888" s="37">
        <v>47924.92</v>
      </c>
      <c r="S2888" s="37">
        <v>47924.92</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1384785.2500000002</v>
      </c>
      <c r="D2946" s="8">
        <f>SUM(D2868:D2945)</f>
        <v>1813664.0199999998</v>
      </c>
      <c r="E2946" s="8">
        <f>SUM(E2867:E2945)</f>
        <v>2055871.5499999996</v>
      </c>
      <c r="F2946" s="8">
        <f>SUM(F2866:F2945)</f>
        <v>2344788.81</v>
      </c>
      <c r="G2946" s="8">
        <f>SUM(G2865:G2945)</f>
        <v>2364239.2799999998</v>
      </c>
      <c r="H2946" s="8">
        <f>SUM(H2859:H2945)</f>
        <v>2651763.9999999991</v>
      </c>
      <c r="I2946" s="8">
        <f>SUM(I2859:I2945)</f>
        <v>2706740.439999999</v>
      </c>
      <c r="J2946" s="8">
        <f t="shared" ref="J2946" si="57">SUM(J2859:J2945)</f>
        <v>2848857.54</v>
      </c>
      <c r="K2946" s="8">
        <f>SUM(K2859:K2945)</f>
        <v>3217241</v>
      </c>
      <c r="L2946" s="8">
        <f t="shared" ref="L2946" si="58">SUM(L2859:L2945)</f>
        <v>3586203.3200000003</v>
      </c>
      <c r="M2946" s="11">
        <f>SUM(M2859:M2945)</f>
        <v>3977580.06</v>
      </c>
      <c r="N2946" s="11">
        <f>SUM(N2854:N2945)</f>
        <v>4210556.97</v>
      </c>
      <c r="O2946" s="11">
        <f>SUM(O2854:O2945)</f>
        <v>4467118.54</v>
      </c>
      <c r="P2946" s="11">
        <f>SUM(P2854:P2945)</f>
        <v>4618065.0000000009</v>
      </c>
      <c r="Q2946" s="11">
        <f>SUM(Q2854:Q2945)</f>
        <v>4866558.7500000009</v>
      </c>
      <c r="R2946" s="11">
        <f>SUM(R2853:R2945)</f>
        <v>5401402.3400000008</v>
      </c>
      <c r="S2946" s="11">
        <f>SUM(S2853:S2945)</f>
        <v>5617600.2400000002</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3007675.97</v>
      </c>
    </row>
    <row r="2949" spans="1:19">
      <c r="A2949" s="38"/>
      <c r="B2949" s="6">
        <v>2021</v>
      </c>
      <c r="C2949" s="36"/>
      <c r="D2949" s="36"/>
      <c r="E2949" s="36"/>
      <c r="F2949" s="36"/>
      <c r="G2949" s="36"/>
      <c r="H2949" s="36"/>
      <c r="I2949" s="36"/>
      <c r="J2949" s="36"/>
      <c r="K2949" s="36"/>
      <c r="L2949" s="36"/>
      <c r="M2949" s="36"/>
      <c r="N2949" s="36"/>
      <c r="O2949" s="36"/>
      <c r="P2949" s="36"/>
      <c r="Q2949" s="36"/>
      <c r="R2949" s="37">
        <v>2255420.91</v>
      </c>
      <c r="S2949" s="37">
        <v>2255420.91</v>
      </c>
    </row>
    <row r="2950" spans="1:19">
      <c r="B2950" s="6">
        <v>2020</v>
      </c>
      <c r="C2950" s="36"/>
      <c r="D2950" s="36"/>
      <c r="E2950" s="36"/>
      <c r="F2950" s="36"/>
      <c r="G2950" s="36"/>
      <c r="H2950" s="36"/>
      <c r="I2950" s="36"/>
      <c r="J2950" s="36"/>
      <c r="K2950" s="36"/>
      <c r="L2950" s="36"/>
      <c r="M2950" s="36"/>
      <c r="N2950" s="36"/>
      <c r="O2950" s="36"/>
      <c r="P2950" s="36"/>
      <c r="Q2950" s="37">
        <v>1958886.42</v>
      </c>
      <c r="R2950" s="37">
        <v>1958886.42</v>
      </c>
      <c r="S2950" s="37">
        <v>1958886.42</v>
      </c>
    </row>
    <row r="2951" spans="1:19">
      <c r="A2951" s="40"/>
      <c r="B2951" s="6">
        <v>2019</v>
      </c>
      <c r="C2951" s="36"/>
      <c r="D2951" s="36"/>
      <c r="E2951" s="36"/>
      <c r="F2951" s="36"/>
      <c r="G2951" s="36"/>
      <c r="H2951" s="36"/>
      <c r="I2951" s="36"/>
      <c r="J2951" s="36"/>
      <c r="K2951" s="36"/>
      <c r="L2951" s="36"/>
      <c r="M2951" s="36"/>
      <c r="N2951" s="36"/>
      <c r="O2951" s="36"/>
      <c r="P2951" s="37">
        <v>1238297.8700000001</v>
      </c>
      <c r="Q2951" s="37">
        <v>1238297.8700000001</v>
      </c>
      <c r="R2951" s="37">
        <v>1238297.8700000001</v>
      </c>
      <c r="S2951" s="37">
        <v>1238297.8700000001</v>
      </c>
    </row>
    <row r="2952" spans="1:19">
      <c r="A2952" s="40"/>
      <c r="B2952" s="6">
        <v>2018</v>
      </c>
      <c r="C2952" s="36"/>
      <c r="D2952" s="36"/>
      <c r="E2952" s="36"/>
      <c r="F2952" s="36"/>
      <c r="G2952" s="36"/>
      <c r="H2952" s="36"/>
      <c r="I2952" s="36"/>
      <c r="J2952" s="36"/>
      <c r="K2952" s="36"/>
      <c r="L2952" s="36"/>
      <c r="M2952" s="36"/>
      <c r="N2952" s="36"/>
      <c r="O2952" s="37">
        <v>1292260.72</v>
      </c>
      <c r="P2952" s="37">
        <v>1292260.72</v>
      </c>
      <c r="Q2952" s="37">
        <v>1292260.72</v>
      </c>
      <c r="R2952" s="37">
        <v>1292260.72</v>
      </c>
      <c r="S2952" s="37">
        <v>1292260.72</v>
      </c>
    </row>
    <row r="2953" spans="1:19">
      <c r="A2953" s="40"/>
      <c r="B2953" s="6">
        <v>2017</v>
      </c>
      <c r="C2953" s="36"/>
      <c r="D2953" s="36"/>
      <c r="E2953" s="36"/>
      <c r="F2953" s="36"/>
      <c r="G2953" s="36"/>
      <c r="H2953" s="36"/>
      <c r="I2953" s="36"/>
      <c r="J2953" s="36"/>
      <c r="K2953" s="36"/>
      <c r="L2953" s="36"/>
      <c r="M2953" s="36"/>
      <c r="N2953" s="37">
        <v>1281378.17</v>
      </c>
      <c r="O2953" s="37">
        <v>1281378.17</v>
      </c>
      <c r="P2953" s="37">
        <v>1281378.17</v>
      </c>
      <c r="Q2953" s="37">
        <v>1281378.17</v>
      </c>
      <c r="R2953" s="37">
        <v>1281378.17</v>
      </c>
      <c r="S2953" s="37">
        <v>1281378.17</v>
      </c>
    </row>
    <row r="2954" spans="1:19">
      <c r="B2954" s="6">
        <v>2016</v>
      </c>
      <c r="C2954" s="36"/>
      <c r="D2954" s="36"/>
      <c r="E2954" s="36"/>
      <c r="F2954" s="36"/>
      <c r="G2954" s="36"/>
      <c r="H2954" s="36"/>
      <c r="I2954" s="36"/>
      <c r="J2954" s="36"/>
      <c r="K2954" s="36"/>
      <c r="L2954" s="36"/>
      <c r="M2954" s="37">
        <v>1011724.2</v>
      </c>
      <c r="N2954" s="37">
        <v>1011724.2</v>
      </c>
      <c r="O2954" s="37">
        <v>1011724.2</v>
      </c>
      <c r="P2954" s="37">
        <v>1011724.2</v>
      </c>
      <c r="Q2954" s="37">
        <v>1011724.2</v>
      </c>
      <c r="R2954" s="37">
        <v>1011724.2</v>
      </c>
      <c r="S2954" s="37">
        <v>1011724.2</v>
      </c>
    </row>
    <row r="2955" spans="1:19">
      <c r="B2955" s="6">
        <v>2015</v>
      </c>
      <c r="C2955" s="36"/>
      <c r="D2955" s="36"/>
      <c r="E2955" s="36"/>
      <c r="F2955" s="36"/>
      <c r="G2955" s="36"/>
      <c r="H2955" s="36"/>
      <c r="I2955" s="36"/>
      <c r="J2955" s="36"/>
      <c r="K2955" s="36"/>
      <c r="L2955" s="37">
        <v>936189.6</v>
      </c>
      <c r="M2955" s="37">
        <v>936189.6</v>
      </c>
      <c r="N2955" s="37">
        <v>936189.6</v>
      </c>
      <c r="O2955" s="37">
        <v>936189.6</v>
      </c>
      <c r="P2955" s="37">
        <v>936189.6</v>
      </c>
      <c r="Q2955" s="37">
        <v>936189.6</v>
      </c>
      <c r="R2955" s="37">
        <v>936189.6</v>
      </c>
      <c r="S2955" s="37">
        <v>936189.6</v>
      </c>
    </row>
    <row r="2956" spans="1:19">
      <c r="B2956" s="6">
        <v>2014</v>
      </c>
      <c r="C2956" s="36"/>
      <c r="D2956" s="36"/>
      <c r="E2956" s="36"/>
      <c r="F2956" s="36"/>
      <c r="G2956" s="36"/>
      <c r="H2956" s="36"/>
      <c r="I2956" s="36"/>
      <c r="J2956" s="36"/>
      <c r="K2956" s="37">
        <v>1085042.54</v>
      </c>
      <c r="L2956" s="37">
        <v>1085042.54</v>
      </c>
      <c r="M2956" s="37">
        <v>1085042.54</v>
      </c>
      <c r="N2956" s="37">
        <v>1085042.54</v>
      </c>
      <c r="O2956" s="37">
        <v>1085042.54</v>
      </c>
      <c r="P2956" s="37">
        <v>1085042.54</v>
      </c>
      <c r="Q2956" s="37">
        <v>1085042.54</v>
      </c>
      <c r="R2956" s="37">
        <v>1085042.54</v>
      </c>
      <c r="S2956" s="37">
        <v>1085042.54</v>
      </c>
    </row>
    <row r="2957" spans="1:19">
      <c r="B2957" s="6">
        <v>2013</v>
      </c>
      <c r="C2957" s="36"/>
      <c r="D2957" s="36"/>
      <c r="E2957" s="36"/>
      <c r="F2957" s="36"/>
      <c r="G2957" s="36"/>
      <c r="H2957" s="36"/>
      <c r="I2957" s="36"/>
      <c r="J2957" s="37">
        <v>1029212.94</v>
      </c>
      <c r="K2957" s="37">
        <v>1029212.94</v>
      </c>
      <c r="L2957" s="37">
        <v>1029212.94</v>
      </c>
      <c r="M2957" s="37">
        <v>1029212.94</v>
      </c>
      <c r="N2957" s="37">
        <v>1029212.94</v>
      </c>
      <c r="O2957" s="37">
        <v>1029212.94</v>
      </c>
      <c r="P2957" s="37">
        <v>1029212.94</v>
      </c>
      <c r="Q2957" s="37">
        <v>1029212.94</v>
      </c>
      <c r="R2957" s="37">
        <v>1029212.94</v>
      </c>
      <c r="S2957" s="37">
        <v>1029212.94</v>
      </c>
    </row>
    <row r="2958" spans="1:19">
      <c r="B2958" s="6">
        <v>2012</v>
      </c>
      <c r="C2958" s="36"/>
      <c r="D2958" s="36"/>
      <c r="E2958" s="36"/>
      <c r="F2958" s="36"/>
      <c r="G2958" s="36"/>
      <c r="H2958" s="36"/>
      <c r="I2958" s="37">
        <v>1109596.78</v>
      </c>
      <c r="J2958" s="37">
        <v>1109596.78</v>
      </c>
      <c r="K2958" s="37">
        <v>1109596.78</v>
      </c>
      <c r="L2958" s="37">
        <v>1109596.78</v>
      </c>
      <c r="M2958" s="37">
        <v>1109596.78</v>
      </c>
      <c r="N2958" s="37">
        <v>1109596.78</v>
      </c>
      <c r="O2958" s="37">
        <v>1109596.78</v>
      </c>
      <c r="P2958" s="37">
        <v>1109596.78</v>
      </c>
      <c r="Q2958" s="37">
        <v>1109596.78</v>
      </c>
      <c r="R2958" s="37">
        <v>1109596.78</v>
      </c>
      <c r="S2958" s="37">
        <v>1109596.78</v>
      </c>
    </row>
    <row r="2959" spans="1:19">
      <c r="B2959" s="6">
        <v>2011</v>
      </c>
      <c r="C2959" s="36"/>
      <c r="D2959" s="36"/>
      <c r="E2959" s="36"/>
      <c r="F2959" s="36"/>
      <c r="G2959" s="36"/>
      <c r="H2959" s="37">
        <v>1046536.66</v>
      </c>
      <c r="I2959" s="37">
        <v>1046536.66</v>
      </c>
      <c r="J2959" s="37">
        <v>1046536.66</v>
      </c>
      <c r="K2959" s="37">
        <v>1046536.66</v>
      </c>
      <c r="L2959" s="37">
        <v>1046536.66</v>
      </c>
      <c r="M2959" s="37">
        <v>1046536.66</v>
      </c>
      <c r="N2959" s="37">
        <v>1046536.66</v>
      </c>
      <c r="O2959" s="37">
        <v>1046536.66</v>
      </c>
      <c r="P2959" s="37">
        <v>1046536.66</v>
      </c>
      <c r="Q2959" s="37">
        <v>1046536.66</v>
      </c>
      <c r="R2959" s="37">
        <v>1046536.66</v>
      </c>
      <c r="S2959" s="37">
        <v>1046536.66</v>
      </c>
    </row>
    <row r="2960" spans="1:19">
      <c r="B2960" s="6">
        <v>2010</v>
      </c>
      <c r="C2960" s="36"/>
      <c r="D2960" s="36"/>
      <c r="E2960" s="36"/>
      <c r="F2960" s="36"/>
      <c r="G2960" s="37">
        <v>1329418.32</v>
      </c>
      <c r="H2960" s="37">
        <v>1329418.32</v>
      </c>
      <c r="I2960" s="37">
        <v>1329418.32</v>
      </c>
      <c r="J2960" s="37">
        <v>1329418.32</v>
      </c>
      <c r="K2960" s="37">
        <v>1329418.32</v>
      </c>
      <c r="L2960" s="37">
        <v>1329418.32</v>
      </c>
      <c r="M2960" s="37">
        <v>1329418.32</v>
      </c>
      <c r="N2960" s="37">
        <v>1329418.32</v>
      </c>
      <c r="O2960" s="37">
        <v>1329418.32</v>
      </c>
      <c r="P2960" s="37">
        <v>1329418.32</v>
      </c>
      <c r="Q2960" s="37">
        <v>1329418.32</v>
      </c>
      <c r="R2960" s="37">
        <v>1329418.32</v>
      </c>
      <c r="S2960" s="37">
        <v>1329418.32</v>
      </c>
    </row>
    <row r="2961" spans="2:19">
      <c r="B2961" s="6">
        <v>2009</v>
      </c>
      <c r="C2961" s="36"/>
      <c r="D2961" s="36"/>
      <c r="E2961" s="36"/>
      <c r="F2961" s="37">
        <v>698985.56</v>
      </c>
      <c r="G2961" s="37">
        <v>698985.56</v>
      </c>
      <c r="H2961" s="37">
        <v>698985.56</v>
      </c>
      <c r="I2961" s="37">
        <v>698985.56</v>
      </c>
      <c r="J2961" s="37">
        <v>698985.56</v>
      </c>
      <c r="K2961" s="37">
        <v>698985.56</v>
      </c>
      <c r="L2961" s="37">
        <v>698985.56</v>
      </c>
      <c r="M2961" s="37">
        <v>698985.56</v>
      </c>
      <c r="N2961" s="37">
        <v>698985.56</v>
      </c>
      <c r="O2961" s="37">
        <v>698985.56</v>
      </c>
      <c r="P2961" s="37">
        <v>698985.56</v>
      </c>
      <c r="Q2961" s="37">
        <v>698985.56</v>
      </c>
      <c r="R2961" s="37">
        <v>698985.56</v>
      </c>
      <c r="S2961" s="37">
        <v>698985.56</v>
      </c>
    </row>
    <row r="2962" spans="2:19">
      <c r="B2962" s="6">
        <v>2008</v>
      </c>
      <c r="C2962" s="36"/>
      <c r="D2962" s="36"/>
      <c r="E2962" s="37">
        <v>685986.47</v>
      </c>
      <c r="F2962" s="37">
        <v>685986.47</v>
      </c>
      <c r="G2962" s="37">
        <v>685986.47</v>
      </c>
      <c r="H2962" s="37">
        <v>685986.47</v>
      </c>
      <c r="I2962" s="37">
        <v>685986.47</v>
      </c>
      <c r="J2962" s="37">
        <v>685986.47</v>
      </c>
      <c r="K2962" s="37">
        <v>685986.47</v>
      </c>
      <c r="L2962" s="37">
        <v>685986.47</v>
      </c>
      <c r="M2962" s="37">
        <v>685986.47</v>
      </c>
      <c r="N2962" s="37">
        <v>685986.47</v>
      </c>
      <c r="O2962" s="37">
        <v>685986.47</v>
      </c>
      <c r="P2962" s="37">
        <v>685986.47</v>
      </c>
      <c r="Q2962" s="37">
        <v>685986.47</v>
      </c>
      <c r="R2962" s="37">
        <v>685986.47</v>
      </c>
      <c r="S2962" s="37">
        <v>685986.47</v>
      </c>
    </row>
    <row r="2963" spans="2:19">
      <c r="B2963" s="6">
        <v>2007</v>
      </c>
      <c r="C2963" s="36"/>
      <c r="D2963" s="37">
        <v>1000880.02</v>
      </c>
      <c r="E2963" s="37">
        <v>1000880.02</v>
      </c>
      <c r="F2963" s="37">
        <v>1000880.02</v>
      </c>
      <c r="G2963" s="37">
        <v>1000880.02</v>
      </c>
      <c r="H2963" s="37">
        <v>1000880.02</v>
      </c>
      <c r="I2963" s="37">
        <v>1000880.02</v>
      </c>
      <c r="J2963" s="37">
        <v>1000880.02</v>
      </c>
      <c r="K2963" s="37">
        <v>1000880.02</v>
      </c>
      <c r="L2963" s="37">
        <v>1000880.02</v>
      </c>
      <c r="M2963" s="37">
        <v>1000880.02</v>
      </c>
      <c r="N2963" s="37">
        <v>1000880.02</v>
      </c>
      <c r="O2963" s="37">
        <v>1000880.02</v>
      </c>
      <c r="P2963" s="37">
        <v>1000880.02</v>
      </c>
      <c r="Q2963" s="37">
        <v>1000880.02</v>
      </c>
      <c r="R2963" s="37">
        <v>1000880.02</v>
      </c>
      <c r="S2963" s="37">
        <v>1000880.02</v>
      </c>
    </row>
    <row r="2964" spans="2:19">
      <c r="B2964" s="6">
        <v>2006</v>
      </c>
      <c r="C2964" s="37">
        <v>894318.99</v>
      </c>
      <c r="D2964" s="37">
        <v>894318.99</v>
      </c>
      <c r="E2964" s="37">
        <v>894318.99</v>
      </c>
      <c r="F2964" s="37">
        <v>894318.99</v>
      </c>
      <c r="G2964" s="37">
        <v>894318.99</v>
      </c>
      <c r="H2964" s="37">
        <v>894318.99</v>
      </c>
      <c r="I2964" s="37">
        <v>894318.99</v>
      </c>
      <c r="J2964" s="37">
        <v>894318.99</v>
      </c>
      <c r="K2964" s="37">
        <v>894318.99</v>
      </c>
      <c r="L2964" s="37">
        <v>894318.99</v>
      </c>
      <c r="M2964" s="37">
        <v>894318.99</v>
      </c>
      <c r="N2964" s="37">
        <v>894318.99</v>
      </c>
      <c r="O2964" s="37">
        <v>894318.99</v>
      </c>
      <c r="P2964" s="37">
        <v>894318.99</v>
      </c>
      <c r="Q2964" s="37">
        <v>894318.99</v>
      </c>
      <c r="R2964" s="37">
        <v>894318.99</v>
      </c>
      <c r="S2964" s="37">
        <v>894318.99</v>
      </c>
    </row>
    <row r="2965" spans="2:19">
      <c r="B2965" s="6">
        <v>2005</v>
      </c>
      <c r="C2965" s="37">
        <v>684744.03</v>
      </c>
      <c r="D2965" s="37">
        <v>684744.03</v>
      </c>
      <c r="E2965" s="37">
        <v>684744.03</v>
      </c>
      <c r="F2965" s="37">
        <v>684744.03</v>
      </c>
      <c r="G2965" s="37">
        <v>684744.03</v>
      </c>
      <c r="H2965" s="37">
        <v>684744.03</v>
      </c>
      <c r="I2965" s="37">
        <v>684744.03</v>
      </c>
      <c r="J2965" s="37">
        <v>684744.03</v>
      </c>
      <c r="K2965" s="37">
        <v>684744.03</v>
      </c>
      <c r="L2965" s="37">
        <v>684744.03</v>
      </c>
      <c r="M2965" s="37">
        <v>684744.03</v>
      </c>
      <c r="N2965" s="37">
        <v>684744.03</v>
      </c>
      <c r="O2965" s="37">
        <v>684744.03</v>
      </c>
      <c r="P2965" s="37">
        <v>684744.03</v>
      </c>
      <c r="Q2965" s="37">
        <v>684744.03</v>
      </c>
      <c r="R2965" s="37">
        <v>684744.03</v>
      </c>
      <c r="S2965" s="37">
        <v>684744.03</v>
      </c>
    </row>
    <row r="2966" spans="2:19">
      <c r="B2966" s="6">
        <v>2004</v>
      </c>
      <c r="C2966" s="37">
        <v>442172.4</v>
      </c>
      <c r="D2966" s="37">
        <v>442172.4</v>
      </c>
      <c r="E2966" s="37">
        <v>442172.4</v>
      </c>
      <c r="F2966" s="37">
        <v>442172.4</v>
      </c>
      <c r="G2966" s="37">
        <v>442172.4</v>
      </c>
      <c r="H2966" s="37">
        <v>442172.4</v>
      </c>
      <c r="I2966" s="37">
        <v>442172.4</v>
      </c>
      <c r="J2966" s="37">
        <v>442172.4</v>
      </c>
      <c r="K2966" s="37">
        <v>442172.4</v>
      </c>
      <c r="L2966" s="37">
        <v>442172.4</v>
      </c>
      <c r="M2966" s="37">
        <v>442172.4</v>
      </c>
      <c r="N2966" s="37">
        <v>442172.4</v>
      </c>
      <c r="O2966" s="37">
        <v>442172.4</v>
      </c>
      <c r="P2966" s="37">
        <v>442172.4</v>
      </c>
      <c r="Q2966" s="37">
        <v>442172.4</v>
      </c>
      <c r="R2966" s="37">
        <v>442172.4</v>
      </c>
      <c r="S2966" s="37">
        <v>442172.4</v>
      </c>
    </row>
    <row r="2967" spans="2:19">
      <c r="B2967" s="6">
        <v>2003</v>
      </c>
      <c r="C2967" s="37">
        <v>407293.02</v>
      </c>
      <c r="D2967" s="37">
        <v>407293.02</v>
      </c>
      <c r="E2967" s="37">
        <v>407293.02</v>
      </c>
      <c r="F2967" s="37">
        <v>407293.02</v>
      </c>
      <c r="G2967" s="37">
        <v>407293.02</v>
      </c>
      <c r="H2967" s="37">
        <v>407293.02</v>
      </c>
      <c r="I2967" s="37">
        <v>407293.02</v>
      </c>
      <c r="J2967" s="37">
        <v>407293.02</v>
      </c>
      <c r="K2967" s="37">
        <v>407293.02</v>
      </c>
      <c r="L2967" s="37">
        <v>407293.02</v>
      </c>
      <c r="M2967" s="37">
        <v>407293.02</v>
      </c>
      <c r="N2967" s="37">
        <v>407293.02</v>
      </c>
      <c r="O2967" s="37">
        <v>407293.02</v>
      </c>
      <c r="P2967" s="37">
        <v>407293.02</v>
      </c>
      <c r="Q2967" s="37">
        <v>407293.02</v>
      </c>
      <c r="R2967" s="37">
        <v>407293.02</v>
      </c>
      <c r="S2967" s="37">
        <v>407293.02</v>
      </c>
    </row>
    <row r="2968" spans="2:19">
      <c r="B2968" s="6">
        <v>2002</v>
      </c>
      <c r="C2968" s="37">
        <v>520701.85</v>
      </c>
      <c r="D2968" s="37">
        <v>520701.85</v>
      </c>
      <c r="E2968" s="37">
        <v>520701.85</v>
      </c>
      <c r="F2968" s="37">
        <v>520701.85</v>
      </c>
      <c r="G2968" s="37">
        <v>520701.85</v>
      </c>
      <c r="H2968" s="37">
        <v>520701.85</v>
      </c>
      <c r="I2968" s="37">
        <v>520701.85</v>
      </c>
      <c r="J2968" s="37">
        <v>520701.85</v>
      </c>
      <c r="K2968" s="37">
        <v>520701.85</v>
      </c>
      <c r="L2968" s="37">
        <v>520701.85</v>
      </c>
      <c r="M2968" s="37">
        <v>520701.85</v>
      </c>
      <c r="N2968" s="37">
        <v>520701.85</v>
      </c>
      <c r="O2968" s="37">
        <v>520701.85</v>
      </c>
      <c r="P2968" s="37">
        <v>520701.85</v>
      </c>
      <c r="Q2968" s="37">
        <v>520701.85</v>
      </c>
      <c r="R2968" s="37">
        <v>520701.85</v>
      </c>
      <c r="S2968" s="37">
        <v>520701.85</v>
      </c>
    </row>
    <row r="2969" spans="2:19">
      <c r="B2969" s="6">
        <v>2001</v>
      </c>
      <c r="C2969" s="37">
        <v>599805.27</v>
      </c>
      <c r="D2969" s="37">
        <v>599805.27</v>
      </c>
      <c r="E2969" s="37">
        <v>599805.27</v>
      </c>
      <c r="F2969" s="37">
        <v>599805.27</v>
      </c>
      <c r="G2969" s="37">
        <v>599805.27</v>
      </c>
      <c r="H2969" s="37">
        <v>599805.27</v>
      </c>
      <c r="I2969" s="37">
        <v>599805.27</v>
      </c>
      <c r="J2969" s="37">
        <v>599805.27</v>
      </c>
      <c r="K2969" s="37">
        <v>599805.27</v>
      </c>
      <c r="L2969" s="37">
        <v>599805.27</v>
      </c>
      <c r="M2969" s="37">
        <v>599805.27</v>
      </c>
      <c r="N2969" s="37">
        <v>599805.27</v>
      </c>
      <c r="O2969" s="37">
        <v>599805.27</v>
      </c>
      <c r="P2969" s="37">
        <v>599805.27</v>
      </c>
      <c r="Q2969" s="37">
        <v>599805.27</v>
      </c>
      <c r="R2969" s="37">
        <v>599805.27</v>
      </c>
      <c r="S2969" s="37">
        <v>599805.27</v>
      </c>
    </row>
    <row r="2970" spans="2:19">
      <c r="B2970" s="6">
        <v>2000</v>
      </c>
      <c r="C2970" s="37">
        <v>576411.77</v>
      </c>
      <c r="D2970" s="37">
        <v>576411.77</v>
      </c>
      <c r="E2970" s="37">
        <v>576411.77</v>
      </c>
      <c r="F2970" s="37">
        <v>576411.77</v>
      </c>
      <c r="G2970" s="37">
        <v>576411.77</v>
      </c>
      <c r="H2970" s="37">
        <v>576411.77</v>
      </c>
      <c r="I2970" s="37">
        <v>576411.77</v>
      </c>
      <c r="J2970" s="37">
        <v>576411.77</v>
      </c>
      <c r="K2970" s="37">
        <v>576411.77</v>
      </c>
      <c r="L2970" s="37">
        <v>576411.77</v>
      </c>
      <c r="M2970" s="37">
        <v>576411.77</v>
      </c>
      <c r="N2970" s="37">
        <v>576411.77</v>
      </c>
      <c r="O2970" s="37">
        <v>576411.77</v>
      </c>
      <c r="P2970" s="37">
        <v>576411.77</v>
      </c>
      <c r="Q2970" s="37">
        <v>576411.77</v>
      </c>
      <c r="R2970" s="37">
        <v>576411.77</v>
      </c>
      <c r="S2970" s="37">
        <v>576411.77</v>
      </c>
    </row>
    <row r="2971" spans="2:19">
      <c r="B2971" s="6">
        <v>1999</v>
      </c>
      <c r="C2971" s="37">
        <v>661342.93999999994</v>
      </c>
      <c r="D2971" s="37">
        <v>661342.93999999994</v>
      </c>
      <c r="E2971" s="37">
        <v>661342.93999999994</v>
      </c>
      <c r="F2971" s="37">
        <v>661342.93999999994</v>
      </c>
      <c r="G2971" s="37">
        <v>661342.93999999994</v>
      </c>
      <c r="H2971" s="37">
        <v>661342.93999999994</v>
      </c>
      <c r="I2971" s="37">
        <v>661342.93999999994</v>
      </c>
      <c r="J2971" s="37">
        <v>661342.93999999994</v>
      </c>
      <c r="K2971" s="37">
        <v>661342.93999999994</v>
      </c>
      <c r="L2971" s="37">
        <v>661342.93999999994</v>
      </c>
      <c r="M2971" s="37">
        <v>661342.93999999994</v>
      </c>
      <c r="N2971" s="37">
        <v>661342.93999999994</v>
      </c>
      <c r="O2971" s="37">
        <v>661342.93999999994</v>
      </c>
      <c r="P2971" s="37">
        <v>661342.93999999994</v>
      </c>
      <c r="Q2971" s="37">
        <v>661342.93999999994</v>
      </c>
      <c r="R2971" s="37">
        <v>661342.93999999994</v>
      </c>
      <c r="S2971" s="37">
        <v>661342.93999999994</v>
      </c>
    </row>
    <row r="2972" spans="2:19">
      <c r="B2972" s="6">
        <v>1998</v>
      </c>
      <c r="C2972" s="37">
        <v>825276.42</v>
      </c>
      <c r="D2972" s="37">
        <v>825276.42</v>
      </c>
      <c r="E2972" s="37">
        <v>825276.42</v>
      </c>
      <c r="F2972" s="37">
        <v>825276.42</v>
      </c>
      <c r="G2972" s="37">
        <v>825276.42</v>
      </c>
      <c r="H2972" s="37">
        <v>825276.42</v>
      </c>
      <c r="I2972" s="37">
        <v>825276.42</v>
      </c>
      <c r="J2972" s="37">
        <v>825276.42</v>
      </c>
      <c r="K2972" s="37">
        <v>825276.42</v>
      </c>
      <c r="L2972" s="37">
        <v>825276.42</v>
      </c>
      <c r="M2972" s="37">
        <v>825276.42</v>
      </c>
      <c r="N2972" s="37">
        <v>825276.42</v>
      </c>
      <c r="O2972" s="37">
        <v>825276.42</v>
      </c>
      <c r="P2972" s="37">
        <v>825276.42</v>
      </c>
      <c r="Q2972" s="37">
        <v>825276.42</v>
      </c>
      <c r="R2972" s="37">
        <v>825276.42</v>
      </c>
      <c r="S2972" s="37">
        <v>825276.42</v>
      </c>
    </row>
    <row r="2973" spans="2:19">
      <c r="B2973" s="6">
        <v>1997</v>
      </c>
      <c r="C2973" s="37">
        <v>1549563.82</v>
      </c>
      <c r="D2973" s="37">
        <v>1549563.82</v>
      </c>
      <c r="E2973" s="37">
        <v>1549563.82</v>
      </c>
      <c r="F2973" s="37">
        <v>1549563.82</v>
      </c>
      <c r="G2973" s="37">
        <v>1549563.82</v>
      </c>
      <c r="H2973" s="37">
        <v>1549563.82</v>
      </c>
      <c r="I2973" s="37">
        <v>1549563.82</v>
      </c>
      <c r="J2973" s="37">
        <v>1549563.82</v>
      </c>
      <c r="K2973" s="37">
        <v>1549563.82</v>
      </c>
      <c r="L2973" s="37">
        <v>1549563.82</v>
      </c>
      <c r="M2973" s="37">
        <v>1549563.82</v>
      </c>
      <c r="N2973" s="37">
        <v>1549563.82</v>
      </c>
      <c r="O2973" s="37">
        <v>1549563.82</v>
      </c>
      <c r="P2973" s="37">
        <v>1549563.82</v>
      </c>
      <c r="Q2973" s="37">
        <v>1549563.82</v>
      </c>
      <c r="R2973" s="37">
        <v>1549563.82</v>
      </c>
      <c r="S2973" s="37">
        <v>1549563.82</v>
      </c>
    </row>
    <row r="2974" spans="2:19">
      <c r="B2974" s="6">
        <v>1996</v>
      </c>
      <c r="C2974" s="37">
        <v>950705.71</v>
      </c>
      <c r="D2974" s="37">
        <v>950705.71</v>
      </c>
      <c r="E2974" s="37">
        <v>950705.71</v>
      </c>
      <c r="F2974" s="37">
        <v>950705.71</v>
      </c>
      <c r="G2974" s="37">
        <v>950705.71</v>
      </c>
      <c r="H2974" s="37">
        <v>950705.71</v>
      </c>
      <c r="I2974" s="37">
        <v>950705.71</v>
      </c>
      <c r="J2974" s="37">
        <v>950705.71</v>
      </c>
      <c r="K2974" s="37">
        <v>950705.71</v>
      </c>
      <c r="L2974" s="37">
        <v>950705.71</v>
      </c>
      <c r="M2974" s="37">
        <v>950705.71</v>
      </c>
      <c r="N2974" s="37">
        <v>950705.71</v>
      </c>
      <c r="O2974" s="37">
        <v>950705.71</v>
      </c>
      <c r="P2974" s="37">
        <v>950705.71</v>
      </c>
      <c r="Q2974" s="37">
        <v>950705.71</v>
      </c>
      <c r="R2974" s="37">
        <v>950705.71</v>
      </c>
      <c r="S2974" s="37">
        <v>950705.71</v>
      </c>
    </row>
    <row r="2975" spans="2:19">
      <c r="B2975" s="6">
        <v>1995</v>
      </c>
      <c r="C2975" s="37">
        <v>1090525.43</v>
      </c>
      <c r="D2975" s="37">
        <v>1090525.43</v>
      </c>
      <c r="E2975" s="37">
        <v>1090525.43</v>
      </c>
      <c r="F2975" s="37">
        <v>1090525.43</v>
      </c>
      <c r="G2975" s="37">
        <v>1090525.43</v>
      </c>
      <c r="H2975" s="37">
        <v>1090525.43</v>
      </c>
      <c r="I2975" s="37">
        <v>1090525.43</v>
      </c>
      <c r="J2975" s="37">
        <v>1090525.43</v>
      </c>
      <c r="K2975" s="37">
        <v>1090525.43</v>
      </c>
      <c r="L2975" s="37">
        <v>1090525.43</v>
      </c>
      <c r="M2975" s="37">
        <v>1090525.43</v>
      </c>
      <c r="N2975" s="37">
        <v>1090525.43</v>
      </c>
      <c r="O2975" s="37">
        <v>1090525.43</v>
      </c>
      <c r="P2975" s="37">
        <v>1090525.43</v>
      </c>
      <c r="Q2975" s="37">
        <v>1090525.43</v>
      </c>
      <c r="R2975" s="37">
        <v>1090525.43</v>
      </c>
      <c r="S2975" s="37">
        <v>1090525.43</v>
      </c>
    </row>
    <row r="2976" spans="2:19">
      <c r="B2976" s="6">
        <v>1994</v>
      </c>
      <c r="C2976" s="37">
        <v>1241888.9099999999</v>
      </c>
      <c r="D2976" s="37">
        <v>1241888.9099999999</v>
      </c>
      <c r="E2976" s="37">
        <v>1241888.9099999999</v>
      </c>
      <c r="F2976" s="37">
        <v>1241888.9099999999</v>
      </c>
      <c r="G2976" s="37">
        <v>1241888.9099999999</v>
      </c>
      <c r="H2976" s="37">
        <v>1241888.9099999999</v>
      </c>
      <c r="I2976" s="37">
        <v>1241888.9099999999</v>
      </c>
      <c r="J2976" s="37">
        <v>1241888.9099999999</v>
      </c>
      <c r="K2976" s="37">
        <v>1241888.9099999999</v>
      </c>
      <c r="L2976" s="37">
        <v>1241888.9099999999</v>
      </c>
      <c r="M2976" s="37">
        <v>1241888.9099999999</v>
      </c>
      <c r="N2976" s="37">
        <v>1241888.9099999999</v>
      </c>
      <c r="O2976" s="37">
        <v>1241888.9099999999</v>
      </c>
      <c r="P2976" s="37">
        <v>1241888.9099999999</v>
      </c>
      <c r="Q2976" s="37">
        <v>1241888.9099999999</v>
      </c>
      <c r="R2976" s="37">
        <v>1241888.9099999999</v>
      </c>
      <c r="S2976" s="37">
        <v>1241888.9099999999</v>
      </c>
    </row>
    <row r="2977" spans="2:19">
      <c r="B2977" s="6">
        <v>1993</v>
      </c>
      <c r="C2977" s="37">
        <v>1057064.3500000001</v>
      </c>
      <c r="D2977" s="37">
        <v>1057064.3500000001</v>
      </c>
      <c r="E2977" s="37">
        <v>1057064.3500000001</v>
      </c>
      <c r="F2977" s="37">
        <v>1057064.3500000001</v>
      </c>
      <c r="G2977" s="37">
        <v>1057064.3500000001</v>
      </c>
      <c r="H2977" s="37">
        <v>1057064.3500000001</v>
      </c>
      <c r="I2977" s="37">
        <v>1057064.3500000001</v>
      </c>
      <c r="J2977" s="37">
        <v>1057064.3500000001</v>
      </c>
      <c r="K2977" s="37">
        <v>1057064.3500000001</v>
      </c>
      <c r="L2977" s="37">
        <v>1057064.3500000001</v>
      </c>
      <c r="M2977" s="37">
        <v>1057064.3500000001</v>
      </c>
      <c r="N2977" s="37">
        <v>1057064.3500000001</v>
      </c>
      <c r="O2977" s="37">
        <v>1057064.3500000001</v>
      </c>
      <c r="P2977" s="37">
        <v>1057064.3500000001</v>
      </c>
      <c r="Q2977" s="37">
        <v>1057064.3500000001</v>
      </c>
      <c r="R2977" s="37">
        <v>1057064.3500000001</v>
      </c>
      <c r="S2977" s="37">
        <v>1057064.3500000001</v>
      </c>
    </row>
    <row r="2978" spans="2:19">
      <c r="B2978" s="6">
        <v>1992</v>
      </c>
      <c r="C2978" s="37">
        <v>1216487.27</v>
      </c>
      <c r="D2978" s="37">
        <v>1216487.27</v>
      </c>
      <c r="E2978" s="37">
        <v>1216487.27</v>
      </c>
      <c r="F2978" s="37">
        <v>1216487.27</v>
      </c>
      <c r="G2978" s="37">
        <v>1216487.27</v>
      </c>
      <c r="H2978" s="37">
        <v>1216487.27</v>
      </c>
      <c r="I2978" s="37">
        <v>1216487.27</v>
      </c>
      <c r="J2978" s="37">
        <v>1216487.27</v>
      </c>
      <c r="K2978" s="37">
        <v>1216487.27</v>
      </c>
      <c r="L2978" s="37">
        <v>1216487.27</v>
      </c>
      <c r="M2978" s="37">
        <v>1216487.27</v>
      </c>
      <c r="N2978" s="37">
        <v>1216487.27</v>
      </c>
      <c r="O2978" s="37">
        <v>1216487.27</v>
      </c>
      <c r="P2978" s="37">
        <v>1216487.27</v>
      </c>
      <c r="Q2978" s="37">
        <v>1216487.27</v>
      </c>
      <c r="R2978" s="37">
        <v>1216487.27</v>
      </c>
      <c r="S2978" s="37">
        <v>1216487.27</v>
      </c>
    </row>
    <row r="2979" spans="2:19">
      <c r="B2979" s="6">
        <v>1991</v>
      </c>
      <c r="C2979" s="37">
        <v>1051561.04</v>
      </c>
      <c r="D2979" s="37">
        <v>1051561.04</v>
      </c>
      <c r="E2979" s="37">
        <v>1051561.04</v>
      </c>
      <c r="F2979" s="37">
        <v>1051561.04</v>
      </c>
      <c r="G2979" s="37">
        <v>1051561.04</v>
      </c>
      <c r="H2979" s="37">
        <v>1051561.04</v>
      </c>
      <c r="I2979" s="37">
        <v>1051561.04</v>
      </c>
      <c r="J2979" s="37">
        <v>1051561.04</v>
      </c>
      <c r="K2979" s="37">
        <v>1051561.04</v>
      </c>
      <c r="L2979" s="37">
        <v>1051561.04</v>
      </c>
      <c r="M2979" s="37">
        <v>1051561.04</v>
      </c>
      <c r="N2979" s="37">
        <v>1051561.04</v>
      </c>
      <c r="O2979" s="37">
        <v>1051561.04</v>
      </c>
      <c r="P2979" s="37">
        <v>1051561.04</v>
      </c>
      <c r="Q2979" s="37">
        <v>1051561.04</v>
      </c>
      <c r="R2979" s="37">
        <v>1051561.04</v>
      </c>
      <c r="S2979" s="37">
        <v>1051561.04</v>
      </c>
    </row>
    <row r="2980" spans="2:19">
      <c r="B2980" s="6">
        <v>1990</v>
      </c>
      <c r="C2980" s="37">
        <v>970934.15</v>
      </c>
      <c r="D2980" s="37">
        <v>970934.15</v>
      </c>
      <c r="E2980" s="37">
        <v>970934.15</v>
      </c>
      <c r="F2980" s="37">
        <v>970934.15</v>
      </c>
      <c r="G2980" s="37">
        <v>970934.15</v>
      </c>
      <c r="H2980" s="37">
        <v>970934.15</v>
      </c>
      <c r="I2980" s="37">
        <v>970934.15</v>
      </c>
      <c r="J2980" s="37">
        <v>970934.15</v>
      </c>
      <c r="K2980" s="37">
        <v>970934.15</v>
      </c>
      <c r="L2980" s="37">
        <v>970934.15</v>
      </c>
      <c r="M2980" s="37">
        <v>970934.15</v>
      </c>
      <c r="N2980" s="37">
        <v>970934.15</v>
      </c>
      <c r="O2980" s="37">
        <v>970934.15</v>
      </c>
      <c r="P2980" s="37">
        <v>970934.15</v>
      </c>
      <c r="Q2980" s="37">
        <v>970934.15</v>
      </c>
      <c r="R2980" s="37">
        <v>970934.15</v>
      </c>
      <c r="S2980" s="37">
        <v>970934.15</v>
      </c>
    </row>
    <row r="2981" spans="2:19">
      <c r="B2981" s="6">
        <v>1989</v>
      </c>
      <c r="C2981" s="37">
        <v>1115133.6499999999</v>
      </c>
      <c r="D2981" s="37">
        <v>1115133.6499999999</v>
      </c>
      <c r="E2981" s="37">
        <v>1115133.6499999999</v>
      </c>
      <c r="F2981" s="37">
        <v>1115133.6499999999</v>
      </c>
      <c r="G2981" s="37">
        <v>1115133.6499999999</v>
      </c>
      <c r="H2981" s="37">
        <v>1115133.6499999999</v>
      </c>
      <c r="I2981" s="37">
        <v>1115133.6499999999</v>
      </c>
      <c r="J2981" s="37">
        <v>1115133.6499999999</v>
      </c>
      <c r="K2981" s="37">
        <v>1115133.6499999999</v>
      </c>
      <c r="L2981" s="37">
        <v>1115133.6499999999</v>
      </c>
      <c r="M2981" s="37">
        <v>1115133.6499999999</v>
      </c>
      <c r="N2981" s="37">
        <v>1115133.6499999999</v>
      </c>
      <c r="O2981" s="37">
        <v>1115133.6499999999</v>
      </c>
      <c r="P2981" s="37">
        <v>1115133.6499999999</v>
      </c>
      <c r="Q2981" s="37">
        <v>1115133.6499999999</v>
      </c>
      <c r="R2981" s="37">
        <v>1115133.6499999999</v>
      </c>
      <c r="S2981" s="37">
        <v>1115133.6499999999</v>
      </c>
    </row>
    <row r="2982" spans="2:19">
      <c r="B2982" s="6">
        <v>1988</v>
      </c>
      <c r="C2982" s="37">
        <v>1122765.2</v>
      </c>
      <c r="D2982" s="37">
        <v>1122765.2</v>
      </c>
      <c r="E2982" s="37">
        <v>1122765.2</v>
      </c>
      <c r="F2982" s="37">
        <v>1122765.2</v>
      </c>
      <c r="G2982" s="37">
        <v>1122765.2</v>
      </c>
      <c r="H2982" s="37">
        <v>1122765.2</v>
      </c>
      <c r="I2982" s="37">
        <v>1122765.2</v>
      </c>
      <c r="J2982" s="37">
        <v>1122765.2</v>
      </c>
      <c r="K2982" s="37">
        <v>1122765.2</v>
      </c>
      <c r="L2982" s="37">
        <v>1122765.2</v>
      </c>
      <c r="M2982" s="37">
        <v>1122765.2</v>
      </c>
      <c r="N2982" s="37">
        <v>1122765.2</v>
      </c>
      <c r="O2982" s="37">
        <v>1122765.2</v>
      </c>
      <c r="P2982" s="37">
        <v>1122765.2</v>
      </c>
      <c r="Q2982" s="37">
        <v>1122765.2</v>
      </c>
      <c r="R2982" s="37">
        <v>1122765.2</v>
      </c>
      <c r="S2982" s="37">
        <v>1122765.2</v>
      </c>
    </row>
    <row r="2983" spans="2:19">
      <c r="B2983" s="6">
        <v>1987</v>
      </c>
      <c r="C2983" s="37">
        <v>1125729.6399999999</v>
      </c>
      <c r="D2983" s="37">
        <v>1125729.6399999999</v>
      </c>
      <c r="E2983" s="37">
        <v>1125729.6399999999</v>
      </c>
      <c r="F2983" s="37">
        <v>1125729.6399999999</v>
      </c>
      <c r="G2983" s="37">
        <v>1125729.6399999999</v>
      </c>
      <c r="H2983" s="37">
        <v>1125729.6399999999</v>
      </c>
      <c r="I2983" s="37">
        <v>1125729.6399999999</v>
      </c>
      <c r="J2983" s="37">
        <v>1125729.6399999999</v>
      </c>
      <c r="K2983" s="37">
        <v>1125729.6399999999</v>
      </c>
      <c r="L2983" s="37">
        <v>1125729.6399999999</v>
      </c>
      <c r="M2983" s="37">
        <v>1125729.6399999999</v>
      </c>
      <c r="N2983" s="37">
        <v>1125729.6399999999</v>
      </c>
      <c r="O2983" s="37">
        <v>1125729.6399999999</v>
      </c>
      <c r="P2983" s="37">
        <v>1125729.6399999999</v>
      </c>
      <c r="Q2983" s="37">
        <v>1125729.6399999999</v>
      </c>
      <c r="R2983" s="37">
        <v>1125729.6399999999</v>
      </c>
      <c r="S2983" s="37">
        <v>1125729.6399999999</v>
      </c>
    </row>
    <row r="2984" spans="2:19">
      <c r="B2984" s="6">
        <v>1986</v>
      </c>
      <c r="C2984" s="37">
        <v>1377495.4</v>
      </c>
      <c r="D2984" s="37">
        <v>1377495.4</v>
      </c>
      <c r="E2984" s="37">
        <v>1377495.4</v>
      </c>
      <c r="F2984" s="37">
        <v>1377495.4</v>
      </c>
      <c r="G2984" s="37">
        <v>1377495.4</v>
      </c>
      <c r="H2984" s="37">
        <v>1377495.4</v>
      </c>
      <c r="I2984" s="37">
        <v>1377495.4</v>
      </c>
      <c r="J2984" s="37">
        <v>1377495.4</v>
      </c>
      <c r="K2984" s="37">
        <v>1377495.4</v>
      </c>
      <c r="L2984" s="37">
        <v>1377495.4</v>
      </c>
      <c r="M2984" s="37">
        <v>1377495.4</v>
      </c>
      <c r="N2984" s="37">
        <v>1377495.4</v>
      </c>
      <c r="O2984" s="37">
        <v>1377495.4</v>
      </c>
      <c r="P2984" s="37">
        <v>1377495.4</v>
      </c>
      <c r="Q2984" s="37">
        <v>1377495.4</v>
      </c>
      <c r="R2984" s="37">
        <v>1377495.4</v>
      </c>
      <c r="S2984" s="37">
        <v>1377495.4</v>
      </c>
    </row>
    <row r="2985" spans="2:19">
      <c r="B2985" s="6">
        <v>1985</v>
      </c>
      <c r="C2985" s="37">
        <v>1346310.86</v>
      </c>
      <c r="D2985" s="37">
        <v>1346310.86</v>
      </c>
      <c r="E2985" s="37">
        <v>1346310.86</v>
      </c>
      <c r="F2985" s="37">
        <v>1346310.86</v>
      </c>
      <c r="G2985" s="37">
        <v>1346310.86</v>
      </c>
      <c r="H2985" s="37">
        <v>1346310.86</v>
      </c>
      <c r="I2985" s="37">
        <v>1346310.86</v>
      </c>
      <c r="J2985" s="37">
        <v>1346310.86</v>
      </c>
      <c r="K2985" s="37">
        <v>1346310.86</v>
      </c>
      <c r="L2985" s="37">
        <v>1346310.86</v>
      </c>
      <c r="M2985" s="37">
        <v>1346310.86</v>
      </c>
      <c r="N2985" s="37">
        <v>1346310.86</v>
      </c>
      <c r="O2985" s="37">
        <v>1346310.86</v>
      </c>
      <c r="P2985" s="37">
        <v>1346310.86</v>
      </c>
      <c r="Q2985" s="37">
        <v>1346310.86</v>
      </c>
      <c r="R2985" s="37">
        <v>1346310.86</v>
      </c>
      <c r="S2985" s="37">
        <v>1346310.86</v>
      </c>
    </row>
    <row r="2986" spans="2:19">
      <c r="B2986" s="6">
        <v>1984</v>
      </c>
      <c r="C2986" s="37">
        <v>1013938.46</v>
      </c>
      <c r="D2986" s="37">
        <v>1013938.46</v>
      </c>
      <c r="E2986" s="37">
        <v>1013938.46</v>
      </c>
      <c r="F2986" s="37">
        <v>1013938.46</v>
      </c>
      <c r="G2986" s="37">
        <v>1013938.46</v>
      </c>
      <c r="H2986" s="37">
        <v>1013938.46</v>
      </c>
      <c r="I2986" s="37">
        <v>1013938.46</v>
      </c>
      <c r="J2986" s="37">
        <v>1013938.46</v>
      </c>
      <c r="K2986" s="37">
        <v>1013938.46</v>
      </c>
      <c r="L2986" s="37">
        <v>1013938.46</v>
      </c>
      <c r="M2986" s="37">
        <v>1013938.46</v>
      </c>
      <c r="N2986" s="37">
        <v>1013938.46</v>
      </c>
      <c r="O2986" s="37">
        <v>1013938.46</v>
      </c>
      <c r="P2986" s="37">
        <v>1013938.46</v>
      </c>
      <c r="Q2986" s="37">
        <v>1013938.46</v>
      </c>
      <c r="R2986" s="37">
        <v>1013938.46</v>
      </c>
      <c r="S2986" s="37">
        <v>1013938.46</v>
      </c>
    </row>
    <row r="2987" spans="2:19">
      <c r="B2987" s="6">
        <v>1983</v>
      </c>
      <c r="C2987" s="37">
        <v>781106.19</v>
      </c>
      <c r="D2987" s="37">
        <v>781106.19</v>
      </c>
      <c r="E2987" s="37">
        <v>781106.19</v>
      </c>
      <c r="F2987" s="37">
        <v>781106.19</v>
      </c>
      <c r="G2987" s="37">
        <v>781106.19</v>
      </c>
      <c r="H2987" s="37">
        <v>781106.19</v>
      </c>
      <c r="I2987" s="37">
        <v>781106.19</v>
      </c>
      <c r="J2987" s="37">
        <v>781106.19</v>
      </c>
      <c r="K2987" s="37">
        <v>781106.19</v>
      </c>
      <c r="L2987" s="37">
        <v>781106.19</v>
      </c>
      <c r="M2987" s="37">
        <v>781106.19</v>
      </c>
      <c r="N2987" s="37">
        <v>781106.19</v>
      </c>
      <c r="O2987" s="37">
        <v>781106.19</v>
      </c>
      <c r="P2987" s="37">
        <v>781106.19</v>
      </c>
      <c r="Q2987" s="37">
        <v>781106.19</v>
      </c>
      <c r="R2987" s="37">
        <v>781106.19</v>
      </c>
      <c r="S2987" s="37">
        <v>781106.19</v>
      </c>
    </row>
    <row r="2988" spans="2:19">
      <c r="B2988" s="6">
        <v>1982</v>
      </c>
      <c r="C2988" s="37">
        <v>761388.28</v>
      </c>
      <c r="D2988" s="37">
        <v>761388.28</v>
      </c>
      <c r="E2988" s="37">
        <v>761388.28</v>
      </c>
      <c r="F2988" s="37">
        <v>761388.28</v>
      </c>
      <c r="G2988" s="37">
        <v>761388.28</v>
      </c>
      <c r="H2988" s="37">
        <v>761388.28</v>
      </c>
      <c r="I2988" s="37">
        <v>761388.28</v>
      </c>
      <c r="J2988" s="37">
        <v>761388.28</v>
      </c>
      <c r="K2988" s="37">
        <v>761388.28</v>
      </c>
      <c r="L2988" s="37">
        <v>761388.28</v>
      </c>
      <c r="M2988" s="37">
        <v>761388.28</v>
      </c>
      <c r="N2988" s="37">
        <v>761388.28</v>
      </c>
      <c r="O2988" s="37">
        <v>761388.28</v>
      </c>
      <c r="P2988" s="37">
        <v>761388.28</v>
      </c>
      <c r="Q2988" s="37">
        <v>761388.28</v>
      </c>
      <c r="R2988" s="37">
        <v>761388.28</v>
      </c>
      <c r="S2988" s="37">
        <v>761388.28</v>
      </c>
    </row>
    <row r="2989" spans="2:19">
      <c r="B2989" s="6">
        <v>1981</v>
      </c>
      <c r="C2989" s="37">
        <v>645411.73</v>
      </c>
      <c r="D2989" s="37">
        <v>645411.73</v>
      </c>
      <c r="E2989" s="37">
        <v>645411.73</v>
      </c>
      <c r="F2989" s="37">
        <v>645411.73</v>
      </c>
      <c r="G2989" s="37">
        <v>645411.73</v>
      </c>
      <c r="H2989" s="37">
        <v>645411.73</v>
      </c>
      <c r="I2989" s="37">
        <v>645411.73</v>
      </c>
      <c r="J2989" s="37">
        <v>645411.73</v>
      </c>
      <c r="K2989" s="37">
        <v>645411.73</v>
      </c>
      <c r="L2989" s="37">
        <v>645411.73</v>
      </c>
      <c r="M2989" s="37">
        <v>645411.73</v>
      </c>
      <c r="N2989" s="37">
        <v>645411.73</v>
      </c>
      <c r="O2989" s="37">
        <v>645411.73</v>
      </c>
      <c r="P2989" s="37">
        <v>645411.73</v>
      </c>
      <c r="Q2989" s="37">
        <v>645411.73</v>
      </c>
      <c r="R2989" s="37">
        <v>645411.73</v>
      </c>
      <c r="S2989" s="37">
        <v>645411.73</v>
      </c>
    </row>
    <row r="2990" spans="2:19">
      <c r="B2990" s="6">
        <v>1980</v>
      </c>
      <c r="C2990" s="37">
        <v>688783.64</v>
      </c>
      <c r="D2990" s="37">
        <v>688783.64</v>
      </c>
      <c r="E2990" s="37">
        <v>688783.64</v>
      </c>
      <c r="F2990" s="37">
        <v>688783.64</v>
      </c>
      <c r="G2990" s="37">
        <v>688783.64</v>
      </c>
      <c r="H2990" s="37">
        <v>688783.64</v>
      </c>
      <c r="I2990" s="37">
        <v>688783.64</v>
      </c>
      <c r="J2990" s="37">
        <v>688783.64</v>
      </c>
      <c r="K2990" s="37">
        <v>688783.64</v>
      </c>
      <c r="L2990" s="37">
        <v>688783.64</v>
      </c>
      <c r="M2990" s="37">
        <v>688783.64</v>
      </c>
      <c r="N2990" s="37">
        <v>688783.64</v>
      </c>
      <c r="O2990" s="37">
        <v>688783.64</v>
      </c>
      <c r="P2990" s="37">
        <v>688783.64</v>
      </c>
      <c r="Q2990" s="37">
        <v>688783.64</v>
      </c>
      <c r="R2990" s="37">
        <v>688783.64</v>
      </c>
      <c r="S2990" s="37">
        <v>688783.64</v>
      </c>
    </row>
    <row r="2991" spans="2:19">
      <c r="B2991" s="6">
        <v>1979</v>
      </c>
      <c r="C2991" s="37">
        <v>511631.81</v>
      </c>
      <c r="D2991" s="37">
        <v>511631.81</v>
      </c>
      <c r="E2991" s="37">
        <v>511631.81</v>
      </c>
      <c r="F2991" s="37">
        <v>511631.81</v>
      </c>
      <c r="G2991" s="37">
        <v>511631.81</v>
      </c>
      <c r="H2991" s="37">
        <v>511631.81</v>
      </c>
      <c r="I2991" s="37">
        <v>511631.81</v>
      </c>
      <c r="J2991" s="37">
        <v>511631.81</v>
      </c>
      <c r="K2991" s="37">
        <v>511631.81</v>
      </c>
      <c r="L2991" s="37">
        <v>511631.81</v>
      </c>
      <c r="M2991" s="37">
        <v>511631.81</v>
      </c>
      <c r="N2991" s="37">
        <v>511631.81</v>
      </c>
      <c r="O2991" s="37">
        <v>511631.81</v>
      </c>
      <c r="P2991" s="37">
        <v>511631.81</v>
      </c>
      <c r="Q2991" s="37">
        <v>511631.81</v>
      </c>
      <c r="R2991" s="37">
        <v>511631.81</v>
      </c>
      <c r="S2991" s="37">
        <v>511631.81</v>
      </c>
    </row>
    <row r="2992" spans="2:19">
      <c r="B2992" s="6">
        <v>1978</v>
      </c>
      <c r="C2992" s="37">
        <v>465297.4</v>
      </c>
      <c r="D2992" s="37">
        <v>465297.4</v>
      </c>
      <c r="E2992" s="37">
        <v>465297.4</v>
      </c>
      <c r="F2992" s="37">
        <v>465297.4</v>
      </c>
      <c r="G2992" s="37">
        <v>465297.4</v>
      </c>
      <c r="H2992" s="37">
        <v>465297.4</v>
      </c>
      <c r="I2992" s="37">
        <v>465297.4</v>
      </c>
      <c r="J2992" s="37">
        <v>465297.4</v>
      </c>
      <c r="K2992" s="37">
        <v>465297.4</v>
      </c>
      <c r="L2992" s="37">
        <v>465297.4</v>
      </c>
      <c r="M2992" s="37">
        <v>465297.4</v>
      </c>
      <c r="N2992" s="37">
        <v>465297.4</v>
      </c>
      <c r="O2992" s="37">
        <v>465297.4</v>
      </c>
      <c r="P2992" s="37">
        <v>465297.4</v>
      </c>
      <c r="Q2992" s="37">
        <v>465297.4</v>
      </c>
      <c r="R2992" s="37">
        <v>465297.4</v>
      </c>
      <c r="S2992" s="37">
        <v>465297.4</v>
      </c>
    </row>
    <row r="2993" spans="2:19">
      <c r="B2993" s="6">
        <v>1977</v>
      </c>
      <c r="C2993" s="37">
        <v>278432.71000000002</v>
      </c>
      <c r="D2993" s="37">
        <v>278432.71000000002</v>
      </c>
      <c r="E2993" s="37">
        <v>278432.71000000002</v>
      </c>
      <c r="F2993" s="37">
        <v>278432.71000000002</v>
      </c>
      <c r="G2993" s="37">
        <v>278432.71000000002</v>
      </c>
      <c r="H2993" s="37">
        <v>278432.71000000002</v>
      </c>
      <c r="I2993" s="37">
        <v>278432.71000000002</v>
      </c>
      <c r="J2993" s="37">
        <v>278432.71000000002</v>
      </c>
      <c r="K2993" s="37">
        <v>278432.71000000002</v>
      </c>
      <c r="L2993" s="37">
        <v>278432.71000000002</v>
      </c>
      <c r="M2993" s="37">
        <v>278432.71000000002</v>
      </c>
      <c r="N2993" s="37">
        <v>278432.71000000002</v>
      </c>
      <c r="O2993" s="37">
        <v>278432.71000000002</v>
      </c>
      <c r="P2993" s="37">
        <v>278432.71000000002</v>
      </c>
      <c r="Q2993" s="37">
        <v>278432.71000000002</v>
      </c>
      <c r="R2993" s="37">
        <v>278432.71000000002</v>
      </c>
      <c r="S2993" s="37">
        <v>278432.71000000002</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25974222.34</v>
      </c>
      <c r="D3041" s="11">
        <f>SUM(D2963:D3040)</f>
        <v>26975102.359999999</v>
      </c>
      <c r="E3041" s="11">
        <f>SUM(E2962:E3040)</f>
        <v>27661088.829999998</v>
      </c>
      <c r="F3041" s="11">
        <f>SUM(F2961:F3040)</f>
        <v>28360074.389999997</v>
      </c>
      <c r="G3041" s="11">
        <f>SUM(G2960:G3040)</f>
        <v>29689492.709999997</v>
      </c>
      <c r="H3041" s="11">
        <f>SUM(H2954:H3040)</f>
        <v>30736029.369999997</v>
      </c>
      <c r="I3041" s="11">
        <f>SUM(I2954:I3040)</f>
        <v>31845626.149999999</v>
      </c>
      <c r="J3041" s="11">
        <f t="shared" ref="J3041" si="59">SUM(J2954:J3040)</f>
        <v>32874839.089999996</v>
      </c>
      <c r="K3041" s="11">
        <f>SUM(K2954:K3040)</f>
        <v>33959881.629999995</v>
      </c>
      <c r="L3041" s="11">
        <f t="shared" ref="L3041" si="60">SUM(L2954:L3040)</f>
        <v>34896071.229999997</v>
      </c>
      <c r="M3041" s="11">
        <f>SUM(M2954:M3040)</f>
        <v>35907795.43</v>
      </c>
      <c r="N3041" s="11">
        <f>SUM(N2949:N3040)</f>
        <v>37189173.599999994</v>
      </c>
      <c r="O3041" s="11">
        <f>SUM(O2949:O3040)</f>
        <v>38481434.319999993</v>
      </c>
      <c r="P3041" s="11">
        <f>SUM(P2949:P3040)</f>
        <v>39719732.189999998</v>
      </c>
      <c r="Q3041" s="11">
        <f>SUM(Q2949:Q3040)</f>
        <v>41678618.609999992</v>
      </c>
      <c r="R3041" s="11">
        <f>SUM(R2948:R3040)</f>
        <v>43934039.520000003</v>
      </c>
      <c r="S3041" s="11">
        <f>SUM(S2948:S3040)</f>
        <v>46941715.490000002</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4800.6099999999997</v>
      </c>
    </row>
    <row r="3044" spans="1:19">
      <c r="A3044" s="38"/>
      <c r="B3044" s="6">
        <v>2021</v>
      </c>
      <c r="C3044" s="36"/>
      <c r="D3044" s="36"/>
      <c r="E3044" s="36"/>
      <c r="F3044" s="36"/>
      <c r="G3044" s="36"/>
      <c r="H3044" s="36"/>
      <c r="I3044" s="36"/>
      <c r="J3044" s="36"/>
      <c r="K3044" s="36"/>
      <c r="L3044" s="36"/>
      <c r="M3044" s="36"/>
      <c r="N3044" s="36"/>
      <c r="O3044" s="36"/>
      <c r="P3044" s="36"/>
      <c r="Q3044" s="36"/>
      <c r="R3044" s="37">
        <v>17000.02</v>
      </c>
      <c r="S3044" s="37">
        <v>17000.02</v>
      </c>
    </row>
    <row r="3045" spans="1:19">
      <c r="B3045" s="6">
        <v>2020</v>
      </c>
      <c r="C3045" s="36"/>
      <c r="D3045" s="36"/>
      <c r="E3045" s="36"/>
      <c r="F3045" s="36"/>
      <c r="G3045" s="36"/>
      <c r="H3045" s="36"/>
      <c r="I3045" s="36"/>
      <c r="J3045" s="36"/>
      <c r="K3045" s="36"/>
      <c r="L3045" s="36"/>
      <c r="M3045" s="36"/>
      <c r="N3045" s="36"/>
      <c r="O3045" s="36"/>
      <c r="P3045" s="36"/>
      <c r="Q3045" s="37">
        <v>6679.04</v>
      </c>
      <c r="R3045" s="37">
        <v>6679.04</v>
      </c>
      <c r="S3045" s="37">
        <v>6679.04</v>
      </c>
    </row>
    <row r="3046" spans="1:19">
      <c r="A3046" s="40"/>
      <c r="B3046" s="6">
        <v>2019</v>
      </c>
      <c r="C3046" s="36"/>
      <c r="D3046" s="36"/>
      <c r="E3046" s="36"/>
      <c r="F3046" s="36"/>
      <c r="G3046" s="36"/>
      <c r="H3046" s="36"/>
      <c r="I3046" s="36"/>
      <c r="J3046" s="36"/>
      <c r="K3046" s="36"/>
      <c r="L3046" s="36"/>
      <c r="M3046" s="36"/>
      <c r="N3046" s="36"/>
      <c r="O3046" s="36"/>
      <c r="P3046" s="37">
        <v>2656.38</v>
      </c>
      <c r="Q3046" s="37">
        <v>2656.38</v>
      </c>
      <c r="R3046" s="37">
        <v>2656.38</v>
      </c>
      <c r="S3046" s="37">
        <v>2656.38</v>
      </c>
    </row>
    <row r="3047" spans="1:19">
      <c r="A3047" s="40"/>
      <c r="B3047" s="6">
        <v>2018</v>
      </c>
      <c r="C3047" s="36"/>
      <c r="D3047" s="36"/>
      <c r="E3047" s="36"/>
      <c r="F3047" s="36"/>
      <c r="G3047" s="36"/>
      <c r="H3047" s="36"/>
      <c r="I3047" s="36"/>
      <c r="J3047" s="36"/>
      <c r="K3047" s="36"/>
      <c r="L3047" s="36"/>
      <c r="M3047" s="36"/>
      <c r="N3047" s="36"/>
      <c r="O3047" s="37">
        <v>4988.34</v>
      </c>
      <c r="P3047" s="37">
        <v>4988.34</v>
      </c>
      <c r="Q3047" s="37">
        <v>4988.34</v>
      </c>
      <c r="R3047" s="37">
        <v>4988.34</v>
      </c>
      <c r="S3047" s="37">
        <v>4988.34</v>
      </c>
    </row>
    <row r="3048" spans="1:19">
      <c r="A3048" s="40"/>
      <c r="B3048" s="6">
        <v>2017</v>
      </c>
      <c r="C3048" s="36"/>
      <c r="D3048" s="36"/>
      <c r="E3048" s="36"/>
      <c r="F3048" s="36"/>
      <c r="G3048" s="36"/>
      <c r="H3048" s="36"/>
      <c r="I3048" s="36"/>
      <c r="J3048" s="36"/>
      <c r="K3048" s="36"/>
      <c r="L3048" s="36"/>
      <c r="M3048" s="36"/>
      <c r="N3048" s="37">
        <v>15970.72</v>
      </c>
      <c r="O3048" s="37">
        <v>15970.72</v>
      </c>
      <c r="P3048" s="37">
        <v>15970.72</v>
      </c>
      <c r="Q3048" s="37">
        <v>15970.72</v>
      </c>
      <c r="R3048" s="37">
        <v>15970.72</v>
      </c>
      <c r="S3048" s="37">
        <v>15970.72</v>
      </c>
    </row>
    <row r="3049" spans="1:19">
      <c r="B3049" s="6">
        <v>2016</v>
      </c>
      <c r="C3049" s="36"/>
      <c r="D3049" s="36"/>
      <c r="E3049" s="36"/>
      <c r="F3049" s="36"/>
      <c r="G3049" s="36"/>
      <c r="H3049" s="36"/>
      <c r="I3049" s="36"/>
      <c r="J3049" s="36"/>
      <c r="K3049" s="36"/>
      <c r="L3049" s="36"/>
      <c r="M3049" s="37">
        <v>18546.419999999998</v>
      </c>
      <c r="N3049" s="37">
        <v>18546.419999999998</v>
      </c>
      <c r="O3049" s="37">
        <v>18546.419999999998</v>
      </c>
      <c r="P3049" s="37">
        <v>18546.419999999998</v>
      </c>
      <c r="Q3049" s="37">
        <v>18546.419999999998</v>
      </c>
      <c r="R3049" s="37">
        <v>18546.419999999998</v>
      </c>
      <c r="S3049" s="37">
        <v>18546.419999999998</v>
      </c>
    </row>
    <row r="3050" spans="1:19">
      <c r="B3050" s="6">
        <v>2015</v>
      </c>
      <c r="C3050" s="36"/>
      <c r="D3050" s="36"/>
      <c r="E3050" s="36"/>
      <c r="F3050" s="36"/>
      <c r="G3050" s="36"/>
      <c r="H3050" s="36"/>
      <c r="I3050" s="36"/>
      <c r="J3050" s="36"/>
      <c r="K3050" s="36"/>
      <c r="L3050" s="37">
        <v>15915.86</v>
      </c>
      <c r="M3050" s="37">
        <v>15915.86</v>
      </c>
      <c r="N3050" s="37">
        <v>15915.86</v>
      </c>
      <c r="O3050" s="37">
        <v>15915.86</v>
      </c>
      <c r="P3050" s="37">
        <v>15915.86</v>
      </c>
      <c r="Q3050" s="37">
        <v>15915.86</v>
      </c>
      <c r="R3050" s="37">
        <v>15915.86</v>
      </c>
      <c r="S3050" s="37">
        <v>15915.86</v>
      </c>
    </row>
    <row r="3051" spans="1:19">
      <c r="B3051" s="6">
        <v>2014</v>
      </c>
      <c r="C3051" s="36"/>
      <c r="D3051" s="36"/>
      <c r="E3051" s="36"/>
      <c r="F3051" s="36"/>
      <c r="G3051" s="36"/>
      <c r="H3051" s="36"/>
      <c r="I3051" s="36"/>
      <c r="J3051" s="36"/>
      <c r="K3051" s="37">
        <v>16300.46</v>
      </c>
      <c r="L3051" s="37">
        <v>16300.46</v>
      </c>
      <c r="M3051" s="37">
        <v>16300.46</v>
      </c>
      <c r="N3051" s="37">
        <v>16300.46</v>
      </c>
      <c r="O3051" s="37">
        <v>16300.46</v>
      </c>
      <c r="P3051" s="37">
        <v>16300.46</v>
      </c>
      <c r="Q3051" s="37">
        <v>16300.46</v>
      </c>
      <c r="R3051" s="37">
        <v>16300.46</v>
      </c>
      <c r="S3051" s="37">
        <v>16300.46</v>
      </c>
    </row>
    <row r="3052" spans="1:19">
      <c r="B3052" s="6">
        <v>2013</v>
      </c>
      <c r="C3052" s="36"/>
      <c r="D3052" s="36"/>
      <c r="E3052" s="36"/>
      <c r="F3052" s="36"/>
      <c r="G3052" s="36"/>
      <c r="H3052" s="36"/>
      <c r="I3052" s="36"/>
      <c r="J3052" s="37">
        <v>27228.39</v>
      </c>
      <c r="K3052" s="37">
        <v>27228.39</v>
      </c>
      <c r="L3052" s="37">
        <v>27228.39</v>
      </c>
      <c r="M3052" s="37">
        <v>27228.39</v>
      </c>
      <c r="N3052" s="37">
        <v>27228.39</v>
      </c>
      <c r="O3052" s="37">
        <v>27228.39</v>
      </c>
      <c r="P3052" s="37">
        <v>27228.39</v>
      </c>
      <c r="Q3052" s="37">
        <v>27228.39</v>
      </c>
      <c r="R3052" s="37">
        <v>27228.39</v>
      </c>
      <c r="S3052" s="37">
        <v>27228.39</v>
      </c>
    </row>
    <row r="3053" spans="1:19">
      <c r="B3053" s="6">
        <v>2012</v>
      </c>
      <c r="C3053" s="36"/>
      <c r="D3053" s="36"/>
      <c r="E3053" s="36"/>
      <c r="F3053" s="36"/>
      <c r="G3053" s="36"/>
      <c r="H3053" s="36"/>
      <c r="I3053" s="37">
        <v>30491.69</v>
      </c>
      <c r="J3053" s="37">
        <v>30491.69</v>
      </c>
      <c r="K3053" s="37">
        <v>30491.69</v>
      </c>
      <c r="L3053" s="37">
        <v>30491.69</v>
      </c>
      <c r="M3053" s="37">
        <v>30491.69</v>
      </c>
      <c r="N3053" s="37">
        <v>30491.69</v>
      </c>
      <c r="O3053" s="37">
        <v>30491.69</v>
      </c>
      <c r="P3053" s="37">
        <v>30491.69</v>
      </c>
      <c r="Q3053" s="37">
        <v>30491.69</v>
      </c>
      <c r="R3053" s="37">
        <v>30491.69</v>
      </c>
      <c r="S3053" s="37">
        <v>30491.69</v>
      </c>
    </row>
    <row r="3054" spans="1:19">
      <c r="B3054" s="6">
        <v>2011</v>
      </c>
      <c r="C3054" s="36"/>
      <c r="D3054" s="36"/>
      <c r="E3054" s="36"/>
      <c r="F3054" s="36"/>
      <c r="G3054" s="36"/>
      <c r="H3054" s="37">
        <v>15993.93</v>
      </c>
      <c r="I3054" s="37">
        <v>15993.93</v>
      </c>
      <c r="J3054" s="37">
        <v>15993.93</v>
      </c>
      <c r="K3054" s="37">
        <v>15993.93</v>
      </c>
      <c r="L3054" s="37">
        <v>15993.93</v>
      </c>
      <c r="M3054" s="37">
        <v>15993.93</v>
      </c>
      <c r="N3054" s="37">
        <v>15993.93</v>
      </c>
      <c r="O3054" s="37">
        <v>15993.93</v>
      </c>
      <c r="P3054" s="37">
        <v>15993.93</v>
      </c>
      <c r="Q3054" s="37">
        <v>15993.93</v>
      </c>
      <c r="R3054" s="37">
        <v>15993.93</v>
      </c>
      <c r="S3054" s="37">
        <v>15993.93</v>
      </c>
    </row>
    <row r="3055" spans="1:19">
      <c r="B3055" s="6">
        <v>2010</v>
      </c>
      <c r="C3055" s="36"/>
      <c r="D3055" s="36"/>
      <c r="E3055" s="36"/>
      <c r="F3055" s="36"/>
      <c r="G3055" s="37">
        <v>40183.24</v>
      </c>
      <c r="H3055" s="37">
        <v>40183.24</v>
      </c>
      <c r="I3055" s="37">
        <v>40183.24</v>
      </c>
      <c r="J3055" s="37">
        <v>40183.24</v>
      </c>
      <c r="K3055" s="37">
        <v>40183.24</v>
      </c>
      <c r="L3055" s="37">
        <v>40183.24</v>
      </c>
      <c r="M3055" s="37">
        <v>40183.24</v>
      </c>
      <c r="N3055" s="37">
        <v>40183.24</v>
      </c>
      <c r="O3055" s="37">
        <v>40183.24</v>
      </c>
      <c r="P3055" s="37">
        <v>40183.24</v>
      </c>
      <c r="Q3055" s="37">
        <v>40183.24</v>
      </c>
      <c r="R3055" s="37">
        <v>40183.24</v>
      </c>
      <c r="S3055" s="37">
        <v>40183.24</v>
      </c>
    </row>
    <row r="3056" spans="1:19">
      <c r="B3056" s="6">
        <v>2009</v>
      </c>
      <c r="C3056" s="36"/>
      <c r="D3056" s="36"/>
      <c r="E3056" s="36"/>
      <c r="F3056" s="37">
        <v>30551.25</v>
      </c>
      <c r="G3056" s="37">
        <v>30551.25</v>
      </c>
      <c r="H3056" s="37">
        <v>30551.25</v>
      </c>
      <c r="I3056" s="37">
        <v>30551.25</v>
      </c>
      <c r="J3056" s="37">
        <v>30551.25</v>
      </c>
      <c r="K3056" s="37">
        <v>30551.25</v>
      </c>
      <c r="L3056" s="37">
        <v>30551.25</v>
      </c>
      <c r="M3056" s="37">
        <v>30551.25</v>
      </c>
      <c r="N3056" s="37">
        <v>30551.25</v>
      </c>
      <c r="O3056" s="37">
        <v>30551.25</v>
      </c>
      <c r="P3056" s="37">
        <v>30551.25</v>
      </c>
      <c r="Q3056" s="37">
        <v>30551.25</v>
      </c>
      <c r="R3056" s="37">
        <v>30551.25</v>
      </c>
      <c r="S3056" s="37">
        <v>30551.25</v>
      </c>
    </row>
    <row r="3057" spans="2:19">
      <c r="B3057" s="6">
        <v>2008</v>
      </c>
      <c r="C3057" s="36"/>
      <c r="D3057" s="36"/>
      <c r="E3057" s="37">
        <v>23545.64</v>
      </c>
      <c r="F3057" s="37">
        <v>23545.64</v>
      </c>
      <c r="G3057" s="37">
        <v>23545.64</v>
      </c>
      <c r="H3057" s="37">
        <v>23545.64</v>
      </c>
      <c r="I3057" s="37">
        <v>23545.64</v>
      </c>
      <c r="J3057" s="37">
        <v>23545.64</v>
      </c>
      <c r="K3057" s="37">
        <v>23545.64</v>
      </c>
      <c r="L3057" s="37">
        <v>23545.64</v>
      </c>
      <c r="M3057" s="37">
        <v>23545.64</v>
      </c>
      <c r="N3057" s="37">
        <v>23545.64</v>
      </c>
      <c r="O3057" s="37">
        <v>23545.64</v>
      </c>
      <c r="P3057" s="37">
        <v>23545.64</v>
      </c>
      <c r="Q3057" s="37">
        <v>23545.64</v>
      </c>
      <c r="R3057" s="37">
        <v>23545.64</v>
      </c>
      <c r="S3057" s="37">
        <v>23545.64</v>
      </c>
    </row>
    <row r="3058" spans="2:19">
      <c r="B3058" s="6">
        <v>2007</v>
      </c>
      <c r="C3058" s="36"/>
      <c r="D3058" s="37">
        <v>45391.03</v>
      </c>
      <c r="E3058" s="37">
        <v>45391.03</v>
      </c>
      <c r="F3058" s="37">
        <v>45391.03</v>
      </c>
      <c r="G3058" s="37">
        <v>45391.03</v>
      </c>
      <c r="H3058" s="37">
        <v>45391.03</v>
      </c>
      <c r="I3058" s="37">
        <v>45391.03</v>
      </c>
      <c r="J3058" s="37">
        <v>45391.03</v>
      </c>
      <c r="K3058" s="37">
        <v>45391.03</v>
      </c>
      <c r="L3058" s="37">
        <v>45391.03</v>
      </c>
      <c r="M3058" s="37">
        <v>45391.03</v>
      </c>
      <c r="N3058" s="37">
        <v>45391.03</v>
      </c>
      <c r="O3058" s="37">
        <v>45391.03</v>
      </c>
      <c r="P3058" s="37">
        <v>45391.03</v>
      </c>
      <c r="Q3058" s="37">
        <v>45391.03</v>
      </c>
      <c r="R3058" s="37">
        <v>45391.03</v>
      </c>
      <c r="S3058" s="37">
        <v>45391.03</v>
      </c>
    </row>
    <row r="3059" spans="2:19">
      <c r="B3059" s="6">
        <v>2006</v>
      </c>
      <c r="C3059" s="37">
        <v>7536.25</v>
      </c>
      <c r="D3059" s="37">
        <v>7536.25</v>
      </c>
      <c r="E3059" s="37">
        <v>7536.25</v>
      </c>
      <c r="F3059" s="37">
        <v>7536.25</v>
      </c>
      <c r="G3059" s="37">
        <v>7536.25</v>
      </c>
      <c r="H3059" s="37">
        <v>7536.25</v>
      </c>
      <c r="I3059" s="37">
        <v>7536.25</v>
      </c>
      <c r="J3059" s="37">
        <v>7536.25</v>
      </c>
      <c r="K3059" s="37">
        <v>7536.25</v>
      </c>
      <c r="L3059" s="37">
        <v>7536.25</v>
      </c>
      <c r="M3059" s="37">
        <v>7536.25</v>
      </c>
      <c r="N3059" s="37">
        <v>7536.25</v>
      </c>
      <c r="O3059" s="37">
        <v>7536.25</v>
      </c>
      <c r="P3059" s="37">
        <v>7536.25</v>
      </c>
      <c r="Q3059" s="37">
        <v>7536.25</v>
      </c>
      <c r="R3059" s="37">
        <v>7536.25</v>
      </c>
      <c r="S3059" s="37">
        <v>7536.25</v>
      </c>
    </row>
    <row r="3060" spans="2:19">
      <c r="B3060" s="6">
        <v>2005</v>
      </c>
      <c r="C3060" s="37">
        <v>11261.77</v>
      </c>
      <c r="D3060" s="37">
        <v>11261.77</v>
      </c>
      <c r="E3060" s="37">
        <v>11261.77</v>
      </c>
      <c r="F3060" s="37">
        <v>11261.77</v>
      </c>
      <c r="G3060" s="37">
        <v>11261.77</v>
      </c>
      <c r="H3060" s="37">
        <v>11261.77</v>
      </c>
      <c r="I3060" s="37">
        <v>11261.77</v>
      </c>
      <c r="J3060" s="37">
        <v>11261.77</v>
      </c>
      <c r="K3060" s="37">
        <v>11261.77</v>
      </c>
      <c r="L3060" s="37">
        <v>11261.77</v>
      </c>
      <c r="M3060" s="37">
        <v>11261.77</v>
      </c>
      <c r="N3060" s="37">
        <v>11261.77</v>
      </c>
      <c r="O3060" s="37">
        <v>11261.77</v>
      </c>
      <c r="P3060" s="37">
        <v>11261.77</v>
      </c>
      <c r="Q3060" s="37">
        <v>11261.77</v>
      </c>
      <c r="R3060" s="37">
        <v>11261.77</v>
      </c>
      <c r="S3060" s="37">
        <v>11261.77</v>
      </c>
    </row>
    <row r="3061" spans="2:19">
      <c r="B3061" s="6">
        <v>2004</v>
      </c>
      <c r="C3061" s="37">
        <v>5299.65</v>
      </c>
      <c r="D3061" s="37">
        <v>5299.65</v>
      </c>
      <c r="E3061" s="37">
        <v>5299.65</v>
      </c>
      <c r="F3061" s="37">
        <v>5299.65</v>
      </c>
      <c r="G3061" s="37">
        <v>5299.65</v>
      </c>
      <c r="H3061" s="37">
        <v>5299.65</v>
      </c>
      <c r="I3061" s="37">
        <v>5299.65</v>
      </c>
      <c r="J3061" s="37">
        <v>5299.65</v>
      </c>
      <c r="K3061" s="37">
        <v>5299.65</v>
      </c>
      <c r="L3061" s="37">
        <v>5299.65</v>
      </c>
      <c r="M3061" s="37">
        <v>5299.65</v>
      </c>
      <c r="N3061" s="37">
        <v>5299.65</v>
      </c>
      <c r="O3061" s="37">
        <v>5299.65</v>
      </c>
      <c r="P3061" s="37">
        <v>5299.65</v>
      </c>
      <c r="Q3061" s="37">
        <v>5299.65</v>
      </c>
      <c r="R3061" s="37">
        <v>5299.65</v>
      </c>
      <c r="S3061" s="37">
        <v>5299.65</v>
      </c>
    </row>
    <row r="3062" spans="2:19">
      <c r="B3062" s="6">
        <v>2003</v>
      </c>
      <c r="C3062" s="37">
        <v>4217.5600000000004</v>
      </c>
      <c r="D3062" s="37">
        <v>4217.5600000000004</v>
      </c>
      <c r="E3062" s="37">
        <v>4217.5600000000004</v>
      </c>
      <c r="F3062" s="37">
        <v>4217.5600000000004</v>
      </c>
      <c r="G3062" s="37">
        <v>4217.5600000000004</v>
      </c>
      <c r="H3062" s="37">
        <v>4217.5600000000004</v>
      </c>
      <c r="I3062" s="37">
        <v>4217.5600000000004</v>
      </c>
      <c r="J3062" s="37">
        <v>4217.5600000000004</v>
      </c>
      <c r="K3062" s="37">
        <v>4217.5600000000004</v>
      </c>
      <c r="L3062" s="37">
        <v>4217.5600000000004</v>
      </c>
      <c r="M3062" s="37">
        <v>4217.5600000000004</v>
      </c>
      <c r="N3062" s="37">
        <v>4217.5600000000004</v>
      </c>
      <c r="O3062" s="37">
        <v>4217.5600000000004</v>
      </c>
      <c r="P3062" s="37">
        <v>4217.5600000000004</v>
      </c>
      <c r="Q3062" s="37">
        <v>4217.5600000000004</v>
      </c>
      <c r="R3062" s="37">
        <v>4217.5600000000004</v>
      </c>
      <c r="S3062" s="37">
        <v>4217.5600000000004</v>
      </c>
    </row>
    <row r="3063" spans="2:19">
      <c r="B3063" s="6">
        <v>2002</v>
      </c>
      <c r="C3063" s="37">
        <v>4262.58</v>
      </c>
      <c r="D3063" s="37">
        <v>4262.58</v>
      </c>
      <c r="E3063" s="37">
        <v>4262.58</v>
      </c>
      <c r="F3063" s="37">
        <v>4262.58</v>
      </c>
      <c r="G3063" s="37">
        <v>4262.58</v>
      </c>
      <c r="H3063" s="37">
        <v>4262.58</v>
      </c>
      <c r="I3063" s="37">
        <v>4262.58</v>
      </c>
      <c r="J3063" s="37">
        <v>4262.58</v>
      </c>
      <c r="K3063" s="37">
        <v>4262.58</v>
      </c>
      <c r="L3063" s="37">
        <v>4262.58</v>
      </c>
      <c r="M3063" s="37">
        <v>4262.58</v>
      </c>
      <c r="N3063" s="37">
        <v>4262.58</v>
      </c>
      <c r="O3063" s="37">
        <v>4262.58</v>
      </c>
      <c r="P3063" s="37">
        <v>4262.58</v>
      </c>
      <c r="Q3063" s="37">
        <v>4262.58</v>
      </c>
      <c r="R3063" s="37">
        <v>4262.58</v>
      </c>
      <c r="S3063" s="37">
        <v>4262.58</v>
      </c>
    </row>
    <row r="3064" spans="2:19">
      <c r="B3064" s="6">
        <v>2001</v>
      </c>
      <c r="C3064" s="37">
        <v>4580.84</v>
      </c>
      <c r="D3064" s="37">
        <v>4580.84</v>
      </c>
      <c r="E3064" s="37">
        <v>4580.84</v>
      </c>
      <c r="F3064" s="37">
        <v>4580.84</v>
      </c>
      <c r="G3064" s="37">
        <v>4580.84</v>
      </c>
      <c r="H3064" s="37">
        <v>4580.84</v>
      </c>
      <c r="I3064" s="37">
        <v>4580.84</v>
      </c>
      <c r="J3064" s="37">
        <v>4580.84</v>
      </c>
      <c r="K3064" s="37">
        <v>4580.84</v>
      </c>
      <c r="L3064" s="37">
        <v>4580.84</v>
      </c>
      <c r="M3064" s="37">
        <v>4580.84</v>
      </c>
      <c r="N3064" s="37">
        <v>4580.84</v>
      </c>
      <c r="O3064" s="37">
        <v>4580.84</v>
      </c>
      <c r="P3064" s="37">
        <v>4580.84</v>
      </c>
      <c r="Q3064" s="37">
        <v>4580.84</v>
      </c>
      <c r="R3064" s="37">
        <v>4580.84</v>
      </c>
      <c r="S3064" s="37">
        <v>4580.84</v>
      </c>
    </row>
    <row r="3065" spans="2:19">
      <c r="B3065" s="6">
        <v>2000</v>
      </c>
      <c r="C3065" s="37">
        <v>5817.36</v>
      </c>
      <c r="D3065" s="37">
        <v>5817.36</v>
      </c>
      <c r="E3065" s="37">
        <v>5817.36</v>
      </c>
      <c r="F3065" s="37">
        <v>5817.36</v>
      </c>
      <c r="G3065" s="37">
        <v>5817.36</v>
      </c>
      <c r="H3065" s="37">
        <v>5817.36</v>
      </c>
      <c r="I3065" s="37">
        <v>5817.36</v>
      </c>
      <c r="J3065" s="37">
        <v>5817.36</v>
      </c>
      <c r="K3065" s="37">
        <v>5817.36</v>
      </c>
      <c r="L3065" s="37">
        <v>5817.36</v>
      </c>
      <c r="M3065" s="37">
        <v>5817.36</v>
      </c>
      <c r="N3065" s="37">
        <v>5817.36</v>
      </c>
      <c r="O3065" s="37">
        <v>5817.36</v>
      </c>
      <c r="P3065" s="37">
        <v>5817.36</v>
      </c>
      <c r="Q3065" s="37">
        <v>5817.36</v>
      </c>
      <c r="R3065" s="37">
        <v>5817.36</v>
      </c>
      <c r="S3065" s="37">
        <v>5817.36</v>
      </c>
    </row>
    <row r="3066" spans="2:19">
      <c r="B3066" s="6">
        <v>1999</v>
      </c>
      <c r="C3066" s="37">
        <v>5353.58</v>
      </c>
      <c r="D3066" s="37">
        <v>5353.58</v>
      </c>
      <c r="E3066" s="37">
        <v>5353.58</v>
      </c>
      <c r="F3066" s="37">
        <v>5353.58</v>
      </c>
      <c r="G3066" s="37">
        <v>5353.58</v>
      </c>
      <c r="H3066" s="37">
        <v>5353.58</v>
      </c>
      <c r="I3066" s="37">
        <v>5353.58</v>
      </c>
      <c r="J3066" s="37">
        <v>5353.58</v>
      </c>
      <c r="K3066" s="37">
        <v>5353.58</v>
      </c>
      <c r="L3066" s="37">
        <v>5353.58</v>
      </c>
      <c r="M3066" s="37">
        <v>5353.58</v>
      </c>
      <c r="N3066" s="37">
        <v>5353.58</v>
      </c>
      <c r="O3066" s="37">
        <v>5353.58</v>
      </c>
      <c r="P3066" s="37">
        <v>5353.58</v>
      </c>
      <c r="Q3066" s="37">
        <v>5353.58</v>
      </c>
      <c r="R3066" s="37">
        <v>5353.58</v>
      </c>
      <c r="S3066" s="37">
        <v>5353.58</v>
      </c>
    </row>
    <row r="3067" spans="2:19">
      <c r="B3067" s="6">
        <v>1998</v>
      </c>
      <c r="C3067" s="37">
        <v>4189.6099999999997</v>
      </c>
      <c r="D3067" s="37">
        <v>4189.6099999999997</v>
      </c>
      <c r="E3067" s="37">
        <v>4189.6099999999997</v>
      </c>
      <c r="F3067" s="37">
        <v>4189.6099999999997</v>
      </c>
      <c r="G3067" s="37">
        <v>4189.6099999999997</v>
      </c>
      <c r="H3067" s="37">
        <v>4189.6099999999997</v>
      </c>
      <c r="I3067" s="37">
        <v>4189.6099999999997</v>
      </c>
      <c r="J3067" s="37">
        <v>4189.6099999999997</v>
      </c>
      <c r="K3067" s="37">
        <v>4189.6099999999997</v>
      </c>
      <c r="L3067" s="37">
        <v>4189.6099999999997</v>
      </c>
      <c r="M3067" s="37">
        <v>4189.6099999999997</v>
      </c>
      <c r="N3067" s="37">
        <v>4189.6099999999997</v>
      </c>
      <c r="O3067" s="37">
        <v>4189.6099999999997</v>
      </c>
      <c r="P3067" s="37">
        <v>4189.6099999999997</v>
      </c>
      <c r="Q3067" s="37">
        <v>4189.6099999999997</v>
      </c>
      <c r="R3067" s="37">
        <v>4189.6099999999997</v>
      </c>
      <c r="S3067" s="37">
        <v>4189.6099999999997</v>
      </c>
    </row>
    <row r="3068" spans="2:19">
      <c r="B3068" s="6">
        <v>1997</v>
      </c>
      <c r="C3068" s="37">
        <v>7754.47</v>
      </c>
      <c r="D3068" s="37">
        <v>7754.47</v>
      </c>
      <c r="E3068" s="37">
        <v>7754.47</v>
      </c>
      <c r="F3068" s="37">
        <v>7754.47</v>
      </c>
      <c r="G3068" s="37">
        <v>7754.47</v>
      </c>
      <c r="H3068" s="37">
        <v>7754.47</v>
      </c>
      <c r="I3068" s="37">
        <v>7754.47</v>
      </c>
      <c r="J3068" s="37">
        <v>7754.47</v>
      </c>
      <c r="K3068" s="37">
        <v>7754.47</v>
      </c>
      <c r="L3068" s="37">
        <v>7754.47</v>
      </c>
      <c r="M3068" s="37">
        <v>7754.47</v>
      </c>
      <c r="N3068" s="37">
        <v>7754.47</v>
      </c>
      <c r="O3068" s="37">
        <v>7754.47</v>
      </c>
      <c r="P3068" s="37">
        <v>7754.47</v>
      </c>
      <c r="Q3068" s="37">
        <v>7754.47</v>
      </c>
      <c r="R3068" s="37">
        <v>7754.47</v>
      </c>
      <c r="S3068" s="37">
        <v>7754.47</v>
      </c>
    </row>
    <row r="3069" spans="2:19">
      <c r="B3069" s="6">
        <v>1996</v>
      </c>
      <c r="C3069" s="37">
        <v>5615.79</v>
      </c>
      <c r="D3069" s="37">
        <v>5615.79</v>
      </c>
      <c r="E3069" s="37">
        <v>5615.79</v>
      </c>
      <c r="F3069" s="37">
        <v>5615.79</v>
      </c>
      <c r="G3069" s="37">
        <v>5615.79</v>
      </c>
      <c r="H3069" s="37">
        <v>5615.79</v>
      </c>
      <c r="I3069" s="37">
        <v>5615.79</v>
      </c>
      <c r="J3069" s="37">
        <v>5615.79</v>
      </c>
      <c r="K3069" s="37">
        <v>5615.79</v>
      </c>
      <c r="L3069" s="37">
        <v>5615.79</v>
      </c>
      <c r="M3069" s="37">
        <v>5615.79</v>
      </c>
      <c r="N3069" s="37">
        <v>5615.79</v>
      </c>
      <c r="O3069" s="37">
        <v>5615.79</v>
      </c>
      <c r="P3069" s="37">
        <v>5615.79</v>
      </c>
      <c r="Q3069" s="37">
        <v>5615.79</v>
      </c>
      <c r="R3069" s="37">
        <v>5615.79</v>
      </c>
      <c r="S3069" s="37">
        <v>5615.79</v>
      </c>
    </row>
    <row r="3070" spans="2:19">
      <c r="B3070" s="6">
        <v>1995</v>
      </c>
      <c r="C3070" s="37">
        <v>7351.23</v>
      </c>
      <c r="D3070" s="37">
        <v>7351.23</v>
      </c>
      <c r="E3070" s="37">
        <v>7351.23</v>
      </c>
      <c r="F3070" s="37">
        <v>7351.23</v>
      </c>
      <c r="G3070" s="37">
        <v>7351.23</v>
      </c>
      <c r="H3070" s="37">
        <v>7351.23</v>
      </c>
      <c r="I3070" s="37">
        <v>7351.23</v>
      </c>
      <c r="J3070" s="37">
        <v>7351.23</v>
      </c>
      <c r="K3070" s="37">
        <v>7351.23</v>
      </c>
      <c r="L3070" s="37">
        <v>7351.23</v>
      </c>
      <c r="M3070" s="37">
        <v>7351.23</v>
      </c>
      <c r="N3070" s="37">
        <v>7351.23</v>
      </c>
      <c r="O3070" s="37">
        <v>7351.23</v>
      </c>
      <c r="P3070" s="37">
        <v>7351.23</v>
      </c>
      <c r="Q3070" s="37">
        <v>7351.23</v>
      </c>
      <c r="R3070" s="37">
        <v>7351.23</v>
      </c>
      <c r="S3070" s="37">
        <v>7351.23</v>
      </c>
    </row>
    <row r="3071" spans="2:19">
      <c r="B3071" s="6">
        <v>1994</v>
      </c>
      <c r="C3071" s="37">
        <v>7087.03</v>
      </c>
      <c r="D3071" s="37">
        <v>7087.03</v>
      </c>
      <c r="E3071" s="37">
        <v>7087.03</v>
      </c>
      <c r="F3071" s="37">
        <v>7087.03</v>
      </c>
      <c r="G3071" s="37">
        <v>7087.03</v>
      </c>
      <c r="H3071" s="37">
        <v>7087.03</v>
      </c>
      <c r="I3071" s="37">
        <v>7087.03</v>
      </c>
      <c r="J3071" s="37">
        <v>7087.03</v>
      </c>
      <c r="K3071" s="37">
        <v>7087.03</v>
      </c>
      <c r="L3071" s="37">
        <v>7087.03</v>
      </c>
      <c r="M3071" s="37">
        <v>7087.03</v>
      </c>
      <c r="N3071" s="37">
        <v>7087.03</v>
      </c>
      <c r="O3071" s="37">
        <v>7087.03</v>
      </c>
      <c r="P3071" s="37">
        <v>7087.03</v>
      </c>
      <c r="Q3071" s="37">
        <v>7087.03</v>
      </c>
      <c r="R3071" s="37">
        <v>7087.03</v>
      </c>
      <c r="S3071" s="37">
        <v>7087.03</v>
      </c>
    </row>
    <row r="3072" spans="2:19">
      <c r="B3072" s="6">
        <v>1993</v>
      </c>
      <c r="C3072" s="37">
        <v>7415.41</v>
      </c>
      <c r="D3072" s="37">
        <v>7415.41</v>
      </c>
      <c r="E3072" s="37">
        <v>7415.41</v>
      </c>
      <c r="F3072" s="37">
        <v>7415.41</v>
      </c>
      <c r="G3072" s="37">
        <v>7415.41</v>
      </c>
      <c r="H3072" s="37">
        <v>7415.41</v>
      </c>
      <c r="I3072" s="37">
        <v>7415.41</v>
      </c>
      <c r="J3072" s="37">
        <v>7415.41</v>
      </c>
      <c r="K3072" s="37">
        <v>7415.41</v>
      </c>
      <c r="L3072" s="37">
        <v>7415.41</v>
      </c>
      <c r="M3072" s="37">
        <v>7415.41</v>
      </c>
      <c r="N3072" s="37">
        <v>7415.41</v>
      </c>
      <c r="O3072" s="37">
        <v>7415.41</v>
      </c>
      <c r="P3072" s="37">
        <v>7415.41</v>
      </c>
      <c r="Q3072" s="37">
        <v>7415.41</v>
      </c>
      <c r="R3072" s="37">
        <v>7415.41</v>
      </c>
      <c r="S3072" s="37">
        <v>7415.41</v>
      </c>
    </row>
    <row r="3073" spans="2:19">
      <c r="B3073" s="6">
        <v>1992</v>
      </c>
      <c r="C3073" s="37">
        <v>3724.12</v>
      </c>
      <c r="D3073" s="37">
        <v>3724.12</v>
      </c>
      <c r="E3073" s="37">
        <v>3724.12</v>
      </c>
      <c r="F3073" s="37">
        <v>3724.12</v>
      </c>
      <c r="G3073" s="37">
        <v>3724.12</v>
      </c>
      <c r="H3073" s="37">
        <v>3724.12</v>
      </c>
      <c r="I3073" s="37">
        <v>3724.12</v>
      </c>
      <c r="J3073" s="37">
        <v>3724.12</v>
      </c>
      <c r="K3073" s="37">
        <v>3724.12</v>
      </c>
      <c r="L3073" s="37">
        <v>3724.12</v>
      </c>
      <c r="M3073" s="37">
        <v>3724.12</v>
      </c>
      <c r="N3073" s="37">
        <v>3724.12</v>
      </c>
      <c r="O3073" s="37">
        <v>3724.12</v>
      </c>
      <c r="P3073" s="37">
        <v>3724.12</v>
      </c>
      <c r="Q3073" s="37">
        <v>3724.12</v>
      </c>
      <c r="R3073" s="37">
        <v>3724.12</v>
      </c>
      <c r="S3073" s="37">
        <v>3724.12</v>
      </c>
    </row>
    <row r="3074" spans="2:19">
      <c r="B3074" s="6">
        <v>1991</v>
      </c>
      <c r="C3074" s="37">
        <v>4479.75</v>
      </c>
      <c r="D3074" s="37">
        <v>4479.75</v>
      </c>
      <c r="E3074" s="37">
        <v>4479.75</v>
      </c>
      <c r="F3074" s="37">
        <v>4479.75</v>
      </c>
      <c r="G3074" s="37">
        <v>4479.75</v>
      </c>
      <c r="H3074" s="37">
        <v>4479.75</v>
      </c>
      <c r="I3074" s="37">
        <v>4479.75</v>
      </c>
      <c r="J3074" s="37">
        <v>4479.75</v>
      </c>
      <c r="K3074" s="37">
        <v>4479.75</v>
      </c>
      <c r="L3074" s="37">
        <v>4479.75</v>
      </c>
      <c r="M3074" s="37">
        <v>4479.75</v>
      </c>
      <c r="N3074" s="37">
        <v>4479.75</v>
      </c>
      <c r="O3074" s="37">
        <v>4479.75</v>
      </c>
      <c r="P3074" s="37">
        <v>4479.75</v>
      </c>
      <c r="Q3074" s="37">
        <v>4479.75</v>
      </c>
      <c r="R3074" s="37">
        <v>4479.75</v>
      </c>
      <c r="S3074" s="37">
        <v>4479.75</v>
      </c>
    </row>
    <row r="3075" spans="2:19">
      <c r="B3075" s="6">
        <v>1990</v>
      </c>
      <c r="C3075" s="37">
        <v>2688.28</v>
      </c>
      <c r="D3075" s="37">
        <v>2688.28</v>
      </c>
      <c r="E3075" s="37">
        <v>2688.28</v>
      </c>
      <c r="F3075" s="37">
        <v>2688.28</v>
      </c>
      <c r="G3075" s="37">
        <v>2688.28</v>
      </c>
      <c r="H3075" s="37">
        <v>2688.28</v>
      </c>
      <c r="I3075" s="37">
        <v>2688.28</v>
      </c>
      <c r="J3075" s="37">
        <v>2688.28</v>
      </c>
      <c r="K3075" s="37">
        <v>2688.28</v>
      </c>
      <c r="L3075" s="37">
        <v>2688.28</v>
      </c>
      <c r="M3075" s="37">
        <v>2688.28</v>
      </c>
      <c r="N3075" s="37">
        <v>2688.28</v>
      </c>
      <c r="O3075" s="37">
        <v>2688.28</v>
      </c>
      <c r="P3075" s="37">
        <v>2688.28</v>
      </c>
      <c r="Q3075" s="37">
        <v>2688.28</v>
      </c>
      <c r="R3075" s="37">
        <v>2688.28</v>
      </c>
      <c r="S3075" s="37">
        <v>2688.28</v>
      </c>
    </row>
    <row r="3076" spans="2:19">
      <c r="B3076" s="6">
        <v>1989</v>
      </c>
      <c r="C3076" s="37">
        <v>3046.22</v>
      </c>
      <c r="D3076" s="37">
        <v>3046.22</v>
      </c>
      <c r="E3076" s="37">
        <v>3046.22</v>
      </c>
      <c r="F3076" s="37">
        <v>3046.22</v>
      </c>
      <c r="G3076" s="37">
        <v>3046.22</v>
      </c>
      <c r="H3076" s="37">
        <v>3046.22</v>
      </c>
      <c r="I3076" s="37">
        <v>3046.22</v>
      </c>
      <c r="J3076" s="37">
        <v>3046.22</v>
      </c>
      <c r="K3076" s="37">
        <v>3046.22</v>
      </c>
      <c r="L3076" s="37">
        <v>3046.22</v>
      </c>
      <c r="M3076" s="37">
        <v>3046.22</v>
      </c>
      <c r="N3076" s="37">
        <v>3046.22</v>
      </c>
      <c r="O3076" s="37">
        <v>3046.22</v>
      </c>
      <c r="P3076" s="37">
        <v>3046.22</v>
      </c>
      <c r="Q3076" s="37">
        <v>3046.22</v>
      </c>
      <c r="R3076" s="37">
        <v>3046.22</v>
      </c>
      <c r="S3076" s="37">
        <v>3046.22</v>
      </c>
    </row>
    <row r="3077" spans="2:19">
      <c r="B3077" s="6">
        <v>1988</v>
      </c>
      <c r="C3077" s="37">
        <v>3014.04</v>
      </c>
      <c r="D3077" s="37">
        <v>3014.04</v>
      </c>
      <c r="E3077" s="37">
        <v>3014.04</v>
      </c>
      <c r="F3077" s="37">
        <v>3014.04</v>
      </c>
      <c r="G3077" s="37">
        <v>3014.04</v>
      </c>
      <c r="H3077" s="37">
        <v>3014.04</v>
      </c>
      <c r="I3077" s="37">
        <v>3014.04</v>
      </c>
      <c r="J3077" s="37">
        <v>3014.04</v>
      </c>
      <c r="K3077" s="37">
        <v>3014.04</v>
      </c>
      <c r="L3077" s="37">
        <v>3014.04</v>
      </c>
      <c r="M3077" s="37">
        <v>3014.04</v>
      </c>
      <c r="N3077" s="37">
        <v>3014.04</v>
      </c>
      <c r="O3077" s="37">
        <v>3014.04</v>
      </c>
      <c r="P3077" s="37">
        <v>3014.04</v>
      </c>
      <c r="Q3077" s="37">
        <v>3014.04</v>
      </c>
      <c r="R3077" s="37">
        <v>3014.04</v>
      </c>
      <c r="S3077" s="37">
        <v>3014.04</v>
      </c>
    </row>
    <row r="3078" spans="2:19">
      <c r="B3078" s="6">
        <v>1987</v>
      </c>
      <c r="C3078" s="37">
        <v>3241.84</v>
      </c>
      <c r="D3078" s="37">
        <v>3241.84</v>
      </c>
      <c r="E3078" s="37">
        <v>3241.84</v>
      </c>
      <c r="F3078" s="37">
        <v>3241.84</v>
      </c>
      <c r="G3078" s="37">
        <v>3241.84</v>
      </c>
      <c r="H3078" s="37">
        <v>3241.84</v>
      </c>
      <c r="I3078" s="37">
        <v>3241.84</v>
      </c>
      <c r="J3078" s="37">
        <v>3241.84</v>
      </c>
      <c r="K3078" s="37">
        <v>3241.84</v>
      </c>
      <c r="L3078" s="37">
        <v>3241.84</v>
      </c>
      <c r="M3078" s="37">
        <v>3241.84</v>
      </c>
      <c r="N3078" s="37">
        <v>3241.84</v>
      </c>
      <c r="O3078" s="37">
        <v>3241.84</v>
      </c>
      <c r="P3078" s="37">
        <v>3241.84</v>
      </c>
      <c r="Q3078" s="37">
        <v>3241.84</v>
      </c>
      <c r="R3078" s="37">
        <v>3241.84</v>
      </c>
      <c r="S3078" s="37">
        <v>3241.84</v>
      </c>
    </row>
    <row r="3079" spans="2:19">
      <c r="B3079" s="6">
        <v>1986</v>
      </c>
      <c r="C3079" s="37">
        <v>3468.13</v>
      </c>
      <c r="D3079" s="37">
        <v>3468.13</v>
      </c>
      <c r="E3079" s="37">
        <v>3468.13</v>
      </c>
      <c r="F3079" s="37">
        <v>3468.13</v>
      </c>
      <c r="G3079" s="37">
        <v>3468.13</v>
      </c>
      <c r="H3079" s="37">
        <v>3468.13</v>
      </c>
      <c r="I3079" s="37">
        <v>3468.13</v>
      </c>
      <c r="J3079" s="37">
        <v>3468.13</v>
      </c>
      <c r="K3079" s="37">
        <v>3468.13</v>
      </c>
      <c r="L3079" s="37">
        <v>3468.13</v>
      </c>
      <c r="M3079" s="37">
        <v>3468.13</v>
      </c>
      <c r="N3079" s="37">
        <v>3468.13</v>
      </c>
      <c r="O3079" s="37">
        <v>3468.13</v>
      </c>
      <c r="P3079" s="37">
        <v>3468.13</v>
      </c>
      <c r="Q3079" s="37">
        <v>3468.13</v>
      </c>
      <c r="R3079" s="37">
        <v>3468.13</v>
      </c>
      <c r="S3079" s="37">
        <v>3468.13</v>
      </c>
    </row>
    <row r="3080" spans="2:19">
      <c r="B3080" s="6">
        <v>1985</v>
      </c>
      <c r="C3080" s="37">
        <v>4013.49</v>
      </c>
      <c r="D3080" s="37">
        <v>4013.49</v>
      </c>
      <c r="E3080" s="37">
        <v>4013.49</v>
      </c>
      <c r="F3080" s="37">
        <v>4013.49</v>
      </c>
      <c r="G3080" s="37">
        <v>4013.49</v>
      </c>
      <c r="H3080" s="37">
        <v>4013.49</v>
      </c>
      <c r="I3080" s="37">
        <v>4013.49</v>
      </c>
      <c r="J3080" s="37">
        <v>4013.49</v>
      </c>
      <c r="K3080" s="37">
        <v>4013.49</v>
      </c>
      <c r="L3080" s="37">
        <v>4013.49</v>
      </c>
      <c r="M3080" s="37">
        <v>4013.49</v>
      </c>
      <c r="N3080" s="37">
        <v>4013.49</v>
      </c>
      <c r="O3080" s="37">
        <v>4013.49</v>
      </c>
      <c r="P3080" s="37">
        <v>4013.49</v>
      </c>
      <c r="Q3080" s="37">
        <v>4013.49</v>
      </c>
      <c r="R3080" s="37">
        <v>4013.49</v>
      </c>
      <c r="S3080" s="37">
        <v>4013.49</v>
      </c>
    </row>
    <row r="3081" spans="2:19">
      <c r="B3081" s="6">
        <v>1984</v>
      </c>
      <c r="C3081" s="37">
        <v>9894.4500000000007</v>
      </c>
      <c r="D3081" s="37">
        <v>9894.4500000000007</v>
      </c>
      <c r="E3081" s="37">
        <v>9894.4500000000007</v>
      </c>
      <c r="F3081" s="37">
        <v>9894.4500000000007</v>
      </c>
      <c r="G3081" s="37">
        <v>9894.4500000000007</v>
      </c>
      <c r="H3081" s="37">
        <v>9894.4500000000007</v>
      </c>
      <c r="I3081" s="37">
        <v>9894.4500000000007</v>
      </c>
      <c r="J3081" s="37">
        <v>9894.4500000000007</v>
      </c>
      <c r="K3081" s="37">
        <v>9894.4500000000007</v>
      </c>
      <c r="L3081" s="37">
        <v>9894.4500000000007</v>
      </c>
      <c r="M3081" s="37">
        <v>9894.4500000000007</v>
      </c>
      <c r="N3081" s="37">
        <v>9894.4500000000007</v>
      </c>
      <c r="O3081" s="37">
        <v>9894.4500000000007</v>
      </c>
      <c r="P3081" s="37">
        <v>9894.4500000000007</v>
      </c>
      <c r="Q3081" s="37">
        <v>9894.4500000000007</v>
      </c>
      <c r="R3081" s="37">
        <v>9894.4500000000007</v>
      </c>
      <c r="S3081" s="37">
        <v>9894.4500000000007</v>
      </c>
    </row>
    <row r="3082" spans="2:19">
      <c r="B3082" s="6">
        <v>1983</v>
      </c>
      <c r="C3082" s="37">
        <v>13669.09</v>
      </c>
      <c r="D3082" s="37">
        <v>13669.09</v>
      </c>
      <c r="E3082" s="37">
        <v>13669.09</v>
      </c>
      <c r="F3082" s="37">
        <v>13669.09</v>
      </c>
      <c r="G3082" s="37">
        <v>13669.09</v>
      </c>
      <c r="H3082" s="37">
        <v>13669.09</v>
      </c>
      <c r="I3082" s="37">
        <v>13669.09</v>
      </c>
      <c r="J3082" s="37">
        <v>13669.09</v>
      </c>
      <c r="K3082" s="37">
        <v>13669.09</v>
      </c>
      <c r="L3082" s="37">
        <v>13669.09</v>
      </c>
      <c r="M3082" s="37">
        <v>13669.09</v>
      </c>
      <c r="N3082" s="37">
        <v>13669.09</v>
      </c>
      <c r="O3082" s="37">
        <v>13669.09</v>
      </c>
      <c r="P3082" s="37">
        <v>13669.09</v>
      </c>
      <c r="Q3082" s="37">
        <v>13669.09</v>
      </c>
      <c r="R3082" s="37">
        <v>13669.09</v>
      </c>
      <c r="S3082" s="37">
        <v>13669.09</v>
      </c>
    </row>
    <row r="3083" spans="2:19">
      <c r="B3083" s="6">
        <v>1982</v>
      </c>
      <c r="C3083" s="37">
        <v>24205.279999999999</v>
      </c>
      <c r="D3083" s="37">
        <v>24205.279999999999</v>
      </c>
      <c r="E3083" s="37">
        <v>24205.279999999999</v>
      </c>
      <c r="F3083" s="37">
        <v>24205.279999999999</v>
      </c>
      <c r="G3083" s="37">
        <v>24205.279999999999</v>
      </c>
      <c r="H3083" s="37">
        <v>24205.279999999999</v>
      </c>
      <c r="I3083" s="37">
        <v>24205.279999999999</v>
      </c>
      <c r="J3083" s="37">
        <v>24205.279999999999</v>
      </c>
      <c r="K3083" s="37">
        <v>24205.279999999999</v>
      </c>
      <c r="L3083" s="37">
        <v>24205.279999999999</v>
      </c>
      <c r="M3083" s="37">
        <v>24205.279999999999</v>
      </c>
      <c r="N3083" s="37">
        <v>24205.279999999999</v>
      </c>
      <c r="O3083" s="37">
        <v>24205.279999999999</v>
      </c>
      <c r="P3083" s="37">
        <v>24205.279999999999</v>
      </c>
      <c r="Q3083" s="37">
        <v>24205.279999999999</v>
      </c>
      <c r="R3083" s="37">
        <v>24205.279999999999</v>
      </c>
      <c r="S3083" s="37">
        <v>24205.279999999999</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c r="D3129" s="37"/>
      <c r="E3129" s="37"/>
      <c r="F3129" s="37"/>
      <c r="G3129" s="37"/>
      <c r="H3129" s="37"/>
      <c r="I3129" s="37"/>
      <c r="J3129" s="37"/>
      <c r="K3129" s="37"/>
      <c r="L3129" s="37"/>
      <c r="M3129" s="37"/>
      <c r="N3129" s="37"/>
      <c r="O3129" s="37"/>
      <c r="P3129" s="37"/>
      <c r="Q3129" s="37"/>
      <c r="R3129" s="37">
        <v>0</v>
      </c>
      <c r="S3129" s="37">
        <v>0</v>
      </c>
    </row>
    <row r="3130" spans="1:19">
      <c r="B3130" s="6">
        <v>1935</v>
      </c>
      <c r="C3130" s="37"/>
      <c r="D3130" s="37"/>
      <c r="E3130" s="37"/>
      <c r="F3130" s="37"/>
      <c r="G3130" s="37"/>
      <c r="H3130" s="37"/>
      <c r="I3130" s="37"/>
      <c r="J3130" s="37"/>
      <c r="K3130" s="37"/>
      <c r="L3130" s="37"/>
      <c r="M3130" s="37"/>
      <c r="N3130" s="37"/>
      <c r="O3130" s="37"/>
      <c r="P3130" s="37"/>
      <c r="Q3130" s="37"/>
      <c r="R3130" s="37">
        <v>0</v>
      </c>
      <c r="S3130" s="37">
        <v>0</v>
      </c>
    </row>
    <row r="3131" spans="1:19">
      <c r="B3131" s="6">
        <v>1934</v>
      </c>
      <c r="C3131" s="37"/>
      <c r="D3131" s="37"/>
      <c r="E3131" s="37"/>
      <c r="F3131" s="37"/>
      <c r="G3131" s="37"/>
      <c r="H3131" s="37"/>
      <c r="I3131" s="37"/>
      <c r="J3131" s="37"/>
      <c r="K3131" s="37"/>
      <c r="L3131" s="37"/>
      <c r="M3131" s="37"/>
      <c r="N3131" s="37"/>
      <c r="O3131" s="37"/>
      <c r="P3131" s="37"/>
      <c r="Q3131" s="37"/>
      <c r="R3131" s="37">
        <v>0</v>
      </c>
      <c r="S3131" s="37">
        <v>0</v>
      </c>
    </row>
    <row r="3132" spans="1:19">
      <c r="B3132" s="6">
        <v>1933</v>
      </c>
      <c r="C3132" s="37"/>
      <c r="D3132" s="37"/>
      <c r="E3132" s="37"/>
      <c r="F3132" s="37"/>
      <c r="G3132" s="37"/>
      <c r="H3132" s="37"/>
      <c r="I3132" s="37"/>
      <c r="J3132" s="37"/>
      <c r="K3132" s="37"/>
      <c r="L3132" s="37"/>
      <c r="M3132" s="37"/>
      <c r="N3132" s="37"/>
      <c r="O3132" s="37"/>
      <c r="P3132" s="37"/>
      <c r="Q3132" s="37"/>
      <c r="R3132" s="37">
        <v>0</v>
      </c>
      <c r="S3132" s="37">
        <v>0</v>
      </c>
    </row>
    <row r="3133" spans="1:19">
      <c r="B3133" s="6">
        <v>1932</v>
      </c>
      <c r="C3133" s="37"/>
      <c r="D3133" s="37"/>
      <c r="E3133" s="37"/>
      <c r="F3133" s="37"/>
      <c r="G3133" s="37"/>
      <c r="H3133" s="37"/>
      <c r="I3133" s="37"/>
      <c r="J3133" s="37"/>
      <c r="K3133" s="37"/>
      <c r="L3133" s="37"/>
      <c r="M3133" s="37"/>
      <c r="N3133" s="37"/>
      <c r="O3133" s="37"/>
      <c r="P3133" s="37"/>
      <c r="Q3133" s="37"/>
      <c r="R3133" s="37">
        <v>0</v>
      </c>
      <c r="S3133" s="37">
        <v>0</v>
      </c>
    </row>
    <row r="3134" spans="1:19">
      <c r="B3134" s="6">
        <v>1931</v>
      </c>
      <c r="C3134" s="37"/>
      <c r="D3134" s="37"/>
      <c r="E3134" s="37"/>
      <c r="F3134" s="37"/>
      <c r="G3134" s="37"/>
      <c r="H3134" s="37"/>
      <c r="I3134" s="37"/>
      <c r="J3134" s="37"/>
      <c r="K3134" s="37"/>
      <c r="L3134" s="37"/>
      <c r="M3134" s="37"/>
      <c r="N3134" s="37"/>
      <c r="O3134" s="37"/>
      <c r="P3134" s="37"/>
      <c r="Q3134" s="37"/>
      <c r="R3134" s="37">
        <v>0</v>
      </c>
      <c r="S3134" s="37">
        <v>0</v>
      </c>
    </row>
    <row r="3135" spans="1:19">
      <c r="B3135" s="6">
        <v>1930</v>
      </c>
      <c r="C3135" s="37"/>
      <c r="D3135" s="37"/>
      <c r="E3135" s="37"/>
      <c r="F3135" s="37"/>
      <c r="G3135" s="37"/>
      <c r="H3135" s="37"/>
      <c r="I3135" s="37"/>
      <c r="J3135" s="37"/>
      <c r="K3135" s="37"/>
      <c r="L3135" s="37"/>
      <c r="M3135" s="37"/>
      <c r="N3135" s="37"/>
      <c r="O3135" s="37"/>
      <c r="P3135" s="37"/>
      <c r="Q3135" s="37"/>
      <c r="R3135" s="37">
        <v>0</v>
      </c>
      <c r="S3135" s="37">
        <v>0</v>
      </c>
    </row>
    <row r="3136" spans="1:19">
      <c r="A3136" s="75" t="s">
        <v>136</v>
      </c>
      <c r="B3136" s="7" t="s">
        <v>10</v>
      </c>
      <c r="C3136" s="11">
        <f>SUM(C3059:C3135)</f>
        <v>163187.81999999998</v>
      </c>
      <c r="D3136" s="11">
        <f>SUM(D3058:D3135)</f>
        <v>208578.84999999998</v>
      </c>
      <c r="E3136" s="11">
        <f>SUM(E3057:E3135)</f>
        <v>232124.49000000002</v>
      </c>
      <c r="F3136" s="11">
        <f>SUM(F3056:F3135)</f>
        <v>262675.74</v>
      </c>
      <c r="G3136" s="11">
        <f>SUM(G3055:G3135)</f>
        <v>302858.98</v>
      </c>
      <c r="H3136" s="11">
        <f>SUM(H3049:H3135)</f>
        <v>318852.91000000003</v>
      </c>
      <c r="I3136" s="11">
        <f>SUM(I3049:I3135)</f>
        <v>349344.6</v>
      </c>
      <c r="J3136" s="11">
        <f t="shared" ref="J3136" si="61">SUM(J3049:J3135)</f>
        <v>376572.98999999987</v>
      </c>
      <c r="K3136" s="11">
        <f>SUM(K3049:K3135)</f>
        <v>392873.44999999995</v>
      </c>
      <c r="L3136" s="11">
        <f t="shared" ref="L3136" si="62">SUM(L3049:L3135)</f>
        <v>408789.30999999994</v>
      </c>
      <c r="M3136" s="11">
        <f>SUM(M3049:M3135)</f>
        <v>427335.7300000001</v>
      </c>
      <c r="N3136" s="11">
        <f>SUM(N3044:N3135)</f>
        <v>443306.45000000007</v>
      </c>
      <c r="O3136" s="11">
        <f>SUM(O3044:O3135)</f>
        <v>448294.79000000004</v>
      </c>
      <c r="P3136" s="11">
        <f>SUM(P3044:P3135)</f>
        <v>450951.17000000004</v>
      </c>
      <c r="Q3136" s="11">
        <f>SUM(Q3044:Q3135)</f>
        <v>457630.21000000008</v>
      </c>
      <c r="R3136" s="11">
        <f>SUM(R3043:R3135)</f>
        <v>474630.23</v>
      </c>
      <c r="S3136" s="11">
        <f>SUM(S3043:S3135)</f>
        <v>479430.84000000008</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697317.74</v>
      </c>
    </row>
    <row r="3234" spans="1:19">
      <c r="A3234" s="38"/>
      <c r="B3234" s="6">
        <v>2021</v>
      </c>
      <c r="C3234" s="36"/>
      <c r="D3234" s="36"/>
      <c r="E3234" s="36"/>
      <c r="F3234" s="36"/>
      <c r="G3234" s="36"/>
      <c r="H3234" s="36"/>
      <c r="I3234" s="36"/>
      <c r="J3234" s="36"/>
      <c r="K3234" s="36"/>
      <c r="L3234" s="36"/>
      <c r="M3234" s="36"/>
      <c r="N3234" s="36"/>
      <c r="O3234" s="36"/>
      <c r="P3234" s="36"/>
      <c r="Q3234" s="36"/>
      <c r="R3234" s="37">
        <v>705231.05</v>
      </c>
      <c r="S3234" s="37">
        <v>705231.05</v>
      </c>
    </row>
    <row r="3235" spans="1:19">
      <c r="B3235" s="6">
        <v>2020</v>
      </c>
      <c r="C3235" s="36"/>
      <c r="D3235" s="36"/>
      <c r="E3235" s="36"/>
      <c r="F3235" s="36"/>
      <c r="G3235" s="36"/>
      <c r="H3235" s="36"/>
      <c r="I3235" s="36"/>
      <c r="J3235" s="36"/>
      <c r="K3235" s="36"/>
      <c r="L3235" s="36"/>
      <c r="M3235" s="36"/>
      <c r="N3235" s="36"/>
      <c r="O3235" s="36"/>
      <c r="P3235" s="36"/>
      <c r="Q3235" s="37">
        <v>713341.76</v>
      </c>
      <c r="R3235" s="37">
        <v>713341.76</v>
      </c>
      <c r="S3235" s="37">
        <v>713341.76</v>
      </c>
    </row>
    <row r="3236" spans="1:19">
      <c r="A3236" s="40"/>
      <c r="B3236" s="6">
        <v>2019</v>
      </c>
      <c r="C3236" s="36"/>
      <c r="D3236" s="36"/>
      <c r="E3236" s="36"/>
      <c r="F3236" s="36"/>
      <c r="G3236" s="36"/>
      <c r="H3236" s="36"/>
      <c r="I3236" s="36"/>
      <c r="J3236" s="36"/>
      <c r="K3236" s="36"/>
      <c r="L3236" s="36"/>
      <c r="M3236" s="36"/>
      <c r="N3236" s="36"/>
      <c r="O3236" s="36"/>
      <c r="P3236" s="37">
        <v>759490.24</v>
      </c>
      <c r="Q3236" s="37">
        <v>759490.24</v>
      </c>
      <c r="R3236" s="37">
        <v>759490.24</v>
      </c>
      <c r="S3236" s="37">
        <v>759490.24</v>
      </c>
    </row>
    <row r="3237" spans="1:19">
      <c r="A3237" s="40"/>
      <c r="B3237" s="6">
        <v>2018</v>
      </c>
      <c r="C3237" s="36"/>
      <c r="D3237" s="36"/>
      <c r="E3237" s="36"/>
      <c r="F3237" s="36"/>
      <c r="G3237" s="36"/>
      <c r="H3237" s="36"/>
      <c r="I3237" s="36"/>
      <c r="J3237" s="36"/>
      <c r="K3237" s="36"/>
      <c r="L3237" s="36"/>
      <c r="M3237" s="36"/>
      <c r="N3237" s="36"/>
      <c r="O3237" s="37">
        <v>464184.67</v>
      </c>
      <c r="P3237" s="37">
        <v>464184.67</v>
      </c>
      <c r="Q3237" s="37">
        <v>464184.67</v>
      </c>
      <c r="R3237" s="37">
        <v>464184.67</v>
      </c>
      <c r="S3237" s="37">
        <v>464184.67</v>
      </c>
    </row>
    <row r="3238" spans="1:19">
      <c r="A3238" s="40"/>
      <c r="B3238" s="6">
        <v>2017</v>
      </c>
      <c r="C3238" s="36"/>
      <c r="D3238" s="36"/>
      <c r="E3238" s="36"/>
      <c r="F3238" s="36"/>
      <c r="G3238" s="36"/>
      <c r="H3238" s="36"/>
      <c r="I3238" s="36"/>
      <c r="J3238" s="36"/>
      <c r="K3238" s="36"/>
      <c r="L3238" s="36"/>
      <c r="M3238" s="36"/>
      <c r="N3238" s="37">
        <v>500570.82</v>
      </c>
      <c r="O3238" s="37">
        <v>500570.82</v>
      </c>
      <c r="P3238" s="37">
        <v>500570.82</v>
      </c>
      <c r="Q3238" s="37">
        <v>500570.82</v>
      </c>
      <c r="R3238" s="37">
        <v>500570.82</v>
      </c>
      <c r="S3238" s="37">
        <v>500570.82</v>
      </c>
    </row>
    <row r="3239" spans="1:19">
      <c r="B3239" s="6">
        <v>2016</v>
      </c>
      <c r="C3239" s="36"/>
      <c r="D3239" s="36"/>
      <c r="E3239" s="36"/>
      <c r="F3239" s="36"/>
      <c r="G3239" s="36"/>
      <c r="H3239" s="36"/>
      <c r="I3239" s="36"/>
      <c r="J3239" s="36"/>
      <c r="K3239" s="36"/>
      <c r="L3239" s="36"/>
      <c r="M3239" s="37">
        <v>859309.72</v>
      </c>
      <c r="N3239" s="37">
        <v>859309.72</v>
      </c>
      <c r="O3239" s="37">
        <v>859309.72</v>
      </c>
      <c r="P3239" s="37">
        <v>859309.72</v>
      </c>
      <c r="Q3239" s="37">
        <v>859309.72</v>
      </c>
      <c r="R3239" s="37">
        <v>859309.72</v>
      </c>
      <c r="S3239" s="37">
        <v>859309.72</v>
      </c>
    </row>
    <row r="3240" spans="1:19">
      <c r="B3240" s="6">
        <v>2015</v>
      </c>
      <c r="C3240" s="36"/>
      <c r="D3240" s="36"/>
      <c r="E3240" s="36"/>
      <c r="F3240" s="36"/>
      <c r="G3240" s="36"/>
      <c r="H3240" s="36"/>
      <c r="I3240" s="36"/>
      <c r="J3240" s="36"/>
      <c r="K3240" s="36"/>
      <c r="L3240" s="37">
        <v>325986.81</v>
      </c>
      <c r="M3240" s="37">
        <v>325986.81</v>
      </c>
      <c r="N3240" s="37">
        <v>325986.81</v>
      </c>
      <c r="O3240" s="37">
        <v>325986.81</v>
      </c>
      <c r="P3240" s="37">
        <v>325986.81</v>
      </c>
      <c r="Q3240" s="37">
        <v>325986.81</v>
      </c>
      <c r="R3240" s="37">
        <v>325986.81</v>
      </c>
      <c r="S3240" s="37">
        <v>325986.81</v>
      </c>
    </row>
    <row r="3241" spans="1:19">
      <c r="B3241" s="6">
        <v>2014</v>
      </c>
      <c r="C3241" s="36"/>
      <c r="D3241" s="36"/>
      <c r="E3241" s="36"/>
      <c r="F3241" s="36"/>
      <c r="G3241" s="36"/>
      <c r="H3241" s="36"/>
      <c r="I3241" s="36"/>
      <c r="J3241" s="36"/>
      <c r="K3241" s="37">
        <v>803218.85</v>
      </c>
      <c r="L3241" s="37">
        <v>803218.85</v>
      </c>
      <c r="M3241" s="37">
        <v>803218.85</v>
      </c>
      <c r="N3241" s="37">
        <v>803218.85</v>
      </c>
      <c r="O3241" s="37">
        <v>803218.85</v>
      </c>
      <c r="P3241" s="37">
        <v>803218.85</v>
      </c>
      <c r="Q3241" s="37">
        <v>803218.85</v>
      </c>
      <c r="R3241" s="37">
        <v>803218.85</v>
      </c>
      <c r="S3241" s="37">
        <v>803218.85</v>
      </c>
    </row>
    <row r="3242" spans="1:19">
      <c r="B3242" s="6">
        <v>2013</v>
      </c>
      <c r="C3242" s="36"/>
      <c r="D3242" s="36"/>
      <c r="E3242" s="36"/>
      <c r="F3242" s="36"/>
      <c r="G3242" s="36"/>
      <c r="H3242" s="36"/>
      <c r="I3242" s="36"/>
      <c r="J3242" s="37">
        <v>880171.74</v>
      </c>
      <c r="K3242" s="37">
        <v>880171.74</v>
      </c>
      <c r="L3242" s="37">
        <v>880171.74</v>
      </c>
      <c r="M3242" s="37">
        <v>880171.74</v>
      </c>
      <c r="N3242" s="37">
        <v>880171.74</v>
      </c>
      <c r="O3242" s="37">
        <v>880171.74</v>
      </c>
      <c r="P3242" s="37">
        <v>880171.74</v>
      </c>
      <c r="Q3242" s="37">
        <v>880171.74</v>
      </c>
      <c r="R3242" s="37">
        <v>880171.74</v>
      </c>
      <c r="S3242" s="37">
        <v>880171.74</v>
      </c>
    </row>
    <row r="3243" spans="1:19">
      <c r="B3243" s="6">
        <v>2012</v>
      </c>
      <c r="C3243" s="36"/>
      <c r="D3243" s="36"/>
      <c r="E3243" s="36"/>
      <c r="F3243" s="36"/>
      <c r="G3243" s="36"/>
      <c r="H3243" s="36"/>
      <c r="I3243" s="37">
        <v>1880906.83</v>
      </c>
      <c r="J3243" s="37">
        <v>1880906.83</v>
      </c>
      <c r="K3243" s="37">
        <v>1880906.83</v>
      </c>
      <c r="L3243" s="37">
        <v>1880906.83</v>
      </c>
      <c r="M3243" s="37">
        <v>1880906.83</v>
      </c>
      <c r="N3243" s="37">
        <v>1880906.83</v>
      </c>
      <c r="O3243" s="37">
        <v>1880906.83</v>
      </c>
      <c r="P3243" s="37">
        <v>1880906.83</v>
      </c>
      <c r="Q3243" s="37">
        <v>1880906.83</v>
      </c>
      <c r="R3243" s="37">
        <v>1880906.83</v>
      </c>
      <c r="S3243" s="37">
        <v>1880906.83</v>
      </c>
    </row>
    <row r="3244" spans="1:19">
      <c r="B3244" s="6">
        <v>2011</v>
      </c>
      <c r="C3244" s="36"/>
      <c r="D3244" s="36"/>
      <c r="E3244" s="36"/>
      <c r="F3244" s="36"/>
      <c r="G3244" s="36"/>
      <c r="H3244" s="37">
        <v>2231899.25</v>
      </c>
      <c r="I3244" s="37">
        <v>2231899.25</v>
      </c>
      <c r="J3244" s="37">
        <v>2231899.25</v>
      </c>
      <c r="K3244" s="37">
        <v>2231899.25</v>
      </c>
      <c r="L3244" s="37">
        <v>2231899.25</v>
      </c>
      <c r="M3244" s="37">
        <v>2231899.25</v>
      </c>
      <c r="N3244" s="37">
        <v>2231899.25</v>
      </c>
      <c r="O3244" s="37">
        <v>2231899.25</v>
      </c>
      <c r="P3244" s="37">
        <v>2231899.25</v>
      </c>
      <c r="Q3244" s="37">
        <v>2231899.25</v>
      </c>
      <c r="R3244" s="37">
        <v>2231899.25</v>
      </c>
      <c r="S3244" s="37">
        <v>2231899.25</v>
      </c>
    </row>
    <row r="3245" spans="1:19">
      <c r="B3245" s="6">
        <v>2010</v>
      </c>
      <c r="C3245" s="36"/>
      <c r="D3245" s="36"/>
      <c r="E3245" s="36"/>
      <c r="F3245" s="36"/>
      <c r="G3245" s="37">
        <v>1987396.53</v>
      </c>
      <c r="H3245" s="37">
        <v>1987396.53</v>
      </c>
      <c r="I3245" s="37">
        <v>1987396.53</v>
      </c>
      <c r="J3245" s="37">
        <v>1987396.53</v>
      </c>
      <c r="K3245" s="37">
        <v>1987396.53</v>
      </c>
      <c r="L3245" s="37">
        <v>1987396.53</v>
      </c>
      <c r="M3245" s="37">
        <v>1987396.53</v>
      </c>
      <c r="N3245" s="37">
        <v>1987396.53</v>
      </c>
      <c r="O3245" s="37">
        <v>1987396.53</v>
      </c>
      <c r="P3245" s="37">
        <v>1987396.53</v>
      </c>
      <c r="Q3245" s="37">
        <v>1987396.53</v>
      </c>
      <c r="R3245" s="37">
        <v>1987396.53</v>
      </c>
      <c r="S3245" s="37">
        <v>1987396.53</v>
      </c>
    </row>
    <row r="3246" spans="1:19">
      <c r="B3246" s="6">
        <v>2009</v>
      </c>
      <c r="C3246" s="36"/>
      <c r="D3246" s="36"/>
      <c r="E3246" s="36"/>
      <c r="F3246" s="37">
        <v>466370.13</v>
      </c>
      <c r="G3246" s="37">
        <v>466370.13</v>
      </c>
      <c r="H3246" s="37">
        <v>466370.13</v>
      </c>
      <c r="I3246" s="37">
        <v>466370.13</v>
      </c>
      <c r="J3246" s="37">
        <v>466370.13</v>
      </c>
      <c r="K3246" s="37">
        <v>466370.13</v>
      </c>
      <c r="L3246" s="37">
        <v>466370.13</v>
      </c>
      <c r="M3246" s="37">
        <v>466370.13</v>
      </c>
      <c r="N3246" s="37">
        <v>466370.13</v>
      </c>
      <c r="O3246" s="37">
        <v>466370.13</v>
      </c>
      <c r="P3246" s="37">
        <v>466370.13</v>
      </c>
      <c r="Q3246" s="37">
        <v>466370.13</v>
      </c>
      <c r="R3246" s="37">
        <v>466370.13</v>
      </c>
      <c r="S3246" s="37">
        <v>466370.13</v>
      </c>
    </row>
    <row r="3247" spans="1:19">
      <c r="B3247" s="6">
        <v>2008</v>
      </c>
      <c r="C3247" s="36"/>
      <c r="D3247" s="36"/>
      <c r="E3247" s="37">
        <v>424902.46</v>
      </c>
      <c r="F3247" s="37">
        <v>424902.46</v>
      </c>
      <c r="G3247" s="37">
        <v>424902.46</v>
      </c>
      <c r="H3247" s="37">
        <v>424902.46</v>
      </c>
      <c r="I3247" s="37">
        <v>424902.46</v>
      </c>
      <c r="J3247" s="37">
        <v>424902.46</v>
      </c>
      <c r="K3247" s="37">
        <v>424902.46</v>
      </c>
      <c r="L3247" s="37">
        <v>424902.46</v>
      </c>
      <c r="M3247" s="37">
        <v>424902.46</v>
      </c>
      <c r="N3247" s="37">
        <v>424902.46</v>
      </c>
      <c r="O3247" s="37">
        <v>424902.46</v>
      </c>
      <c r="P3247" s="37">
        <v>424902.46</v>
      </c>
      <c r="Q3247" s="37">
        <v>424902.46</v>
      </c>
      <c r="R3247" s="37">
        <v>424902.46</v>
      </c>
      <c r="S3247" s="37">
        <v>424902.46</v>
      </c>
    </row>
    <row r="3248" spans="1:19">
      <c r="B3248" s="6">
        <v>2007</v>
      </c>
      <c r="C3248" s="36"/>
      <c r="D3248" s="37">
        <v>454327.89</v>
      </c>
      <c r="E3248" s="37">
        <v>454327.89</v>
      </c>
      <c r="F3248" s="37">
        <v>454327.89</v>
      </c>
      <c r="G3248" s="37">
        <v>454327.89</v>
      </c>
      <c r="H3248" s="37">
        <v>454327.89</v>
      </c>
      <c r="I3248" s="37">
        <v>454327.89</v>
      </c>
      <c r="J3248" s="37">
        <v>454327.89</v>
      </c>
      <c r="K3248" s="37">
        <v>454327.89</v>
      </c>
      <c r="L3248" s="37">
        <v>454327.89</v>
      </c>
      <c r="M3248" s="37">
        <v>454327.89</v>
      </c>
      <c r="N3248" s="37">
        <v>454327.89</v>
      </c>
      <c r="O3248" s="37">
        <v>454327.89</v>
      </c>
      <c r="P3248" s="37">
        <v>454327.89</v>
      </c>
      <c r="Q3248" s="37">
        <v>454327.89</v>
      </c>
      <c r="R3248" s="37">
        <v>454327.89</v>
      </c>
      <c r="S3248" s="37">
        <v>454327.89</v>
      </c>
    </row>
    <row r="3249" spans="2:19">
      <c r="B3249" s="6">
        <v>2006</v>
      </c>
      <c r="C3249" s="37">
        <v>153629.92000000001</v>
      </c>
      <c r="D3249" s="37">
        <v>153629.92000000001</v>
      </c>
      <c r="E3249" s="37">
        <v>153629.92000000001</v>
      </c>
      <c r="F3249" s="37">
        <v>153629.92000000001</v>
      </c>
      <c r="G3249" s="37">
        <v>153629.92000000001</v>
      </c>
      <c r="H3249" s="37">
        <v>153629.92000000001</v>
      </c>
      <c r="I3249" s="37">
        <v>153629.92000000001</v>
      </c>
      <c r="J3249" s="37">
        <v>153629.92000000001</v>
      </c>
      <c r="K3249" s="37">
        <v>153629.92000000001</v>
      </c>
      <c r="L3249" s="37">
        <v>153629.92000000001</v>
      </c>
      <c r="M3249" s="37">
        <v>153629.92000000001</v>
      </c>
      <c r="N3249" s="37">
        <v>153629.92000000001</v>
      </c>
      <c r="O3249" s="37">
        <v>153629.92000000001</v>
      </c>
      <c r="P3249" s="37">
        <v>153629.92000000001</v>
      </c>
      <c r="Q3249" s="37">
        <v>153629.92000000001</v>
      </c>
      <c r="R3249" s="37">
        <v>153629.92000000001</v>
      </c>
      <c r="S3249" s="37">
        <v>153629.92000000001</v>
      </c>
    </row>
    <row r="3250" spans="2:19">
      <c r="B3250" s="6">
        <v>2005</v>
      </c>
      <c r="C3250" s="37">
        <v>207462.36</v>
      </c>
      <c r="D3250" s="37">
        <v>207462.36</v>
      </c>
      <c r="E3250" s="37">
        <v>207462.36</v>
      </c>
      <c r="F3250" s="37">
        <v>207462.36</v>
      </c>
      <c r="G3250" s="37">
        <v>207462.36</v>
      </c>
      <c r="H3250" s="37">
        <v>207462.36</v>
      </c>
      <c r="I3250" s="37">
        <v>207462.36</v>
      </c>
      <c r="J3250" s="37">
        <v>207462.36</v>
      </c>
      <c r="K3250" s="37">
        <v>207462.36</v>
      </c>
      <c r="L3250" s="37">
        <v>207462.36</v>
      </c>
      <c r="M3250" s="37">
        <v>207462.36</v>
      </c>
      <c r="N3250" s="37">
        <v>207462.36</v>
      </c>
      <c r="O3250" s="37">
        <v>207462.36</v>
      </c>
      <c r="P3250" s="37">
        <v>207462.36</v>
      </c>
      <c r="Q3250" s="37">
        <v>207462.36</v>
      </c>
      <c r="R3250" s="37">
        <v>207462.36</v>
      </c>
      <c r="S3250" s="37">
        <v>207462.36</v>
      </c>
    </row>
    <row r="3251" spans="2:19">
      <c r="B3251" s="6">
        <v>2004</v>
      </c>
      <c r="C3251" s="37">
        <v>238138.14</v>
      </c>
      <c r="D3251" s="37">
        <v>238138.14</v>
      </c>
      <c r="E3251" s="37">
        <v>238138.14</v>
      </c>
      <c r="F3251" s="37">
        <v>238138.14</v>
      </c>
      <c r="G3251" s="37">
        <v>238138.14</v>
      </c>
      <c r="H3251" s="37">
        <v>238138.14</v>
      </c>
      <c r="I3251" s="37">
        <v>238138.14</v>
      </c>
      <c r="J3251" s="37">
        <v>238138.14</v>
      </c>
      <c r="K3251" s="37">
        <v>238138.14</v>
      </c>
      <c r="L3251" s="37">
        <v>238138.14</v>
      </c>
      <c r="M3251" s="37">
        <v>238138.14</v>
      </c>
      <c r="N3251" s="37">
        <v>238138.14</v>
      </c>
      <c r="O3251" s="37">
        <v>238138.14</v>
      </c>
      <c r="P3251" s="37">
        <v>238138.14</v>
      </c>
      <c r="Q3251" s="37">
        <v>238138.14</v>
      </c>
      <c r="R3251" s="37">
        <v>238138.14</v>
      </c>
      <c r="S3251" s="37">
        <v>238138.14</v>
      </c>
    </row>
    <row r="3252" spans="2:19">
      <c r="B3252" s="6">
        <v>2003</v>
      </c>
      <c r="C3252" s="37">
        <v>316587.26</v>
      </c>
      <c r="D3252" s="37">
        <v>316587.26</v>
      </c>
      <c r="E3252" s="37">
        <v>316587.26</v>
      </c>
      <c r="F3252" s="37">
        <v>316587.26</v>
      </c>
      <c r="G3252" s="37">
        <v>316587.26</v>
      </c>
      <c r="H3252" s="37">
        <v>316587.26</v>
      </c>
      <c r="I3252" s="37">
        <v>316587.26</v>
      </c>
      <c r="J3252" s="37">
        <v>316587.26</v>
      </c>
      <c r="K3252" s="37">
        <v>316587.26</v>
      </c>
      <c r="L3252" s="37">
        <v>316587.26</v>
      </c>
      <c r="M3252" s="37">
        <v>316587.26</v>
      </c>
      <c r="N3252" s="37">
        <v>316587.26</v>
      </c>
      <c r="O3252" s="37">
        <v>316587.26</v>
      </c>
      <c r="P3252" s="37">
        <v>316587.26</v>
      </c>
      <c r="Q3252" s="37">
        <v>316587.26</v>
      </c>
      <c r="R3252" s="37">
        <v>316587.26</v>
      </c>
      <c r="S3252" s="37">
        <v>316587.26</v>
      </c>
    </row>
    <row r="3253" spans="2:19">
      <c r="B3253" s="6">
        <v>2002</v>
      </c>
      <c r="C3253" s="37">
        <v>252586.71</v>
      </c>
      <c r="D3253" s="37">
        <v>252586.71</v>
      </c>
      <c r="E3253" s="37">
        <v>252586.71</v>
      </c>
      <c r="F3253" s="37">
        <v>252586.71</v>
      </c>
      <c r="G3253" s="37">
        <v>252586.71</v>
      </c>
      <c r="H3253" s="37">
        <v>252586.71</v>
      </c>
      <c r="I3253" s="37">
        <v>252586.71</v>
      </c>
      <c r="J3253" s="37">
        <v>252586.71</v>
      </c>
      <c r="K3253" s="37">
        <v>252586.71</v>
      </c>
      <c r="L3253" s="37">
        <v>252586.71</v>
      </c>
      <c r="M3253" s="37">
        <v>252586.71</v>
      </c>
      <c r="N3253" s="37">
        <v>252586.71</v>
      </c>
      <c r="O3253" s="37">
        <v>252586.71</v>
      </c>
      <c r="P3253" s="37">
        <v>252586.71</v>
      </c>
      <c r="Q3253" s="37">
        <v>252586.71</v>
      </c>
      <c r="R3253" s="37">
        <v>252586.71</v>
      </c>
      <c r="S3253" s="37">
        <v>252586.71</v>
      </c>
    </row>
    <row r="3254" spans="2:19">
      <c r="B3254" s="6">
        <v>2001</v>
      </c>
      <c r="C3254" s="37">
        <v>306834.53000000003</v>
      </c>
      <c r="D3254" s="37">
        <v>306834.53000000003</v>
      </c>
      <c r="E3254" s="37">
        <v>306834.53000000003</v>
      </c>
      <c r="F3254" s="37">
        <v>306834.53000000003</v>
      </c>
      <c r="G3254" s="37">
        <v>306834.53000000003</v>
      </c>
      <c r="H3254" s="37">
        <v>306834.53000000003</v>
      </c>
      <c r="I3254" s="37">
        <v>306834.53000000003</v>
      </c>
      <c r="J3254" s="37">
        <v>306834.53000000003</v>
      </c>
      <c r="K3254" s="37">
        <v>306834.53000000003</v>
      </c>
      <c r="L3254" s="37">
        <v>306834.53000000003</v>
      </c>
      <c r="M3254" s="37">
        <v>306834.53000000003</v>
      </c>
      <c r="N3254" s="37">
        <v>306834.53000000003</v>
      </c>
      <c r="O3254" s="37">
        <v>306834.53000000003</v>
      </c>
      <c r="P3254" s="37">
        <v>306834.53000000003</v>
      </c>
      <c r="Q3254" s="37">
        <v>306834.53000000003</v>
      </c>
      <c r="R3254" s="37">
        <v>306834.53000000003</v>
      </c>
      <c r="S3254" s="37">
        <v>306834.53000000003</v>
      </c>
    </row>
    <row r="3255" spans="2:19">
      <c r="B3255" s="6">
        <v>2000</v>
      </c>
      <c r="C3255" s="37">
        <v>349145.83</v>
      </c>
      <c r="D3255" s="37">
        <v>349145.83</v>
      </c>
      <c r="E3255" s="37">
        <v>349145.83</v>
      </c>
      <c r="F3255" s="37">
        <v>349145.83</v>
      </c>
      <c r="G3255" s="37">
        <v>349145.83</v>
      </c>
      <c r="H3255" s="37">
        <v>349145.83</v>
      </c>
      <c r="I3255" s="37">
        <v>349145.83</v>
      </c>
      <c r="J3255" s="37">
        <v>349145.83</v>
      </c>
      <c r="K3255" s="37">
        <v>349145.83</v>
      </c>
      <c r="L3255" s="37">
        <v>349145.83</v>
      </c>
      <c r="M3255" s="37">
        <v>349145.83</v>
      </c>
      <c r="N3255" s="37">
        <v>349145.83</v>
      </c>
      <c r="O3255" s="37">
        <v>349145.83</v>
      </c>
      <c r="P3255" s="37">
        <v>349145.83</v>
      </c>
      <c r="Q3255" s="37">
        <v>349145.83</v>
      </c>
      <c r="R3255" s="37">
        <v>349145.83</v>
      </c>
      <c r="S3255" s="37">
        <v>349145.83</v>
      </c>
    </row>
    <row r="3256" spans="2:19">
      <c r="B3256" s="6">
        <v>1999</v>
      </c>
      <c r="C3256" s="37">
        <v>590310.36</v>
      </c>
      <c r="D3256" s="37">
        <v>590310.36</v>
      </c>
      <c r="E3256" s="37">
        <v>590310.36</v>
      </c>
      <c r="F3256" s="37">
        <v>590310.36</v>
      </c>
      <c r="G3256" s="37">
        <v>590310.36</v>
      </c>
      <c r="H3256" s="37">
        <v>590310.36</v>
      </c>
      <c r="I3256" s="37">
        <v>590310.36</v>
      </c>
      <c r="J3256" s="37">
        <v>590310.36</v>
      </c>
      <c r="K3256" s="37">
        <v>590310.36</v>
      </c>
      <c r="L3256" s="37">
        <v>590310.36</v>
      </c>
      <c r="M3256" s="37">
        <v>590310.36</v>
      </c>
      <c r="N3256" s="37">
        <v>590310.36</v>
      </c>
      <c r="O3256" s="37">
        <v>590310.36</v>
      </c>
      <c r="P3256" s="37">
        <v>590310.36</v>
      </c>
      <c r="Q3256" s="37">
        <v>590310.36</v>
      </c>
      <c r="R3256" s="37">
        <v>590310.36</v>
      </c>
      <c r="S3256" s="37">
        <v>590310.36</v>
      </c>
    </row>
    <row r="3257" spans="2:19">
      <c r="B3257" s="6">
        <v>1998</v>
      </c>
      <c r="C3257" s="37">
        <v>215191.89</v>
      </c>
      <c r="D3257" s="37">
        <v>215191.89</v>
      </c>
      <c r="E3257" s="37">
        <v>215191.89</v>
      </c>
      <c r="F3257" s="37">
        <v>215191.89</v>
      </c>
      <c r="G3257" s="37">
        <v>215191.89</v>
      </c>
      <c r="H3257" s="37">
        <v>215191.89</v>
      </c>
      <c r="I3257" s="37">
        <v>215191.89</v>
      </c>
      <c r="J3257" s="37">
        <v>215191.89</v>
      </c>
      <c r="K3257" s="37">
        <v>215191.89</v>
      </c>
      <c r="L3257" s="37">
        <v>215191.89</v>
      </c>
      <c r="M3257" s="37">
        <v>215191.89</v>
      </c>
      <c r="N3257" s="37">
        <v>215191.89</v>
      </c>
      <c r="O3257" s="37">
        <v>215191.89</v>
      </c>
      <c r="P3257" s="37">
        <v>215191.89</v>
      </c>
      <c r="Q3257" s="37">
        <v>215191.89</v>
      </c>
      <c r="R3257" s="37">
        <v>215191.89</v>
      </c>
      <c r="S3257" s="37">
        <v>215191.89</v>
      </c>
    </row>
    <row r="3258" spans="2:19">
      <c r="B3258" s="6">
        <v>1997</v>
      </c>
      <c r="C3258" s="37">
        <v>306572.95</v>
      </c>
      <c r="D3258" s="37">
        <v>306572.95</v>
      </c>
      <c r="E3258" s="37">
        <v>306572.95</v>
      </c>
      <c r="F3258" s="37">
        <v>306572.95</v>
      </c>
      <c r="G3258" s="37">
        <v>306572.95</v>
      </c>
      <c r="H3258" s="37">
        <v>306572.95</v>
      </c>
      <c r="I3258" s="37">
        <v>306572.95</v>
      </c>
      <c r="J3258" s="37">
        <v>306572.95</v>
      </c>
      <c r="K3258" s="37">
        <v>306572.95</v>
      </c>
      <c r="L3258" s="37">
        <v>306572.95</v>
      </c>
      <c r="M3258" s="37">
        <v>306572.95</v>
      </c>
      <c r="N3258" s="37">
        <v>306572.95</v>
      </c>
      <c r="O3258" s="37">
        <v>306572.95</v>
      </c>
      <c r="P3258" s="37">
        <v>306572.95</v>
      </c>
      <c r="Q3258" s="37">
        <v>306572.95</v>
      </c>
      <c r="R3258" s="37">
        <v>306572.95</v>
      </c>
      <c r="S3258" s="37">
        <v>306572.95</v>
      </c>
    </row>
    <row r="3259" spans="2:19">
      <c r="B3259" s="6">
        <v>1996</v>
      </c>
      <c r="C3259" s="37">
        <v>466449.9</v>
      </c>
      <c r="D3259" s="37">
        <v>466449.9</v>
      </c>
      <c r="E3259" s="37">
        <v>466449.9</v>
      </c>
      <c r="F3259" s="37">
        <v>466449.9</v>
      </c>
      <c r="G3259" s="37">
        <v>466449.9</v>
      </c>
      <c r="H3259" s="37">
        <v>466449.9</v>
      </c>
      <c r="I3259" s="37">
        <v>466449.9</v>
      </c>
      <c r="J3259" s="37">
        <v>466449.9</v>
      </c>
      <c r="K3259" s="37">
        <v>466449.9</v>
      </c>
      <c r="L3259" s="37">
        <v>466449.9</v>
      </c>
      <c r="M3259" s="37">
        <v>466449.9</v>
      </c>
      <c r="N3259" s="37">
        <v>466449.9</v>
      </c>
      <c r="O3259" s="37">
        <v>466449.9</v>
      </c>
      <c r="P3259" s="37">
        <v>466449.9</v>
      </c>
      <c r="Q3259" s="37">
        <v>466449.9</v>
      </c>
      <c r="R3259" s="37">
        <v>466449.9</v>
      </c>
      <c r="S3259" s="37">
        <v>466449.9</v>
      </c>
    </row>
    <row r="3260" spans="2:19">
      <c r="B3260" s="6">
        <v>1995</v>
      </c>
      <c r="C3260" s="37">
        <v>364877.41</v>
      </c>
      <c r="D3260" s="37">
        <v>364877.41</v>
      </c>
      <c r="E3260" s="37">
        <v>364877.41</v>
      </c>
      <c r="F3260" s="37">
        <v>364877.41</v>
      </c>
      <c r="G3260" s="37">
        <v>364877.41</v>
      </c>
      <c r="H3260" s="37">
        <v>364877.41</v>
      </c>
      <c r="I3260" s="37">
        <v>364877.41</v>
      </c>
      <c r="J3260" s="37">
        <v>364877.41</v>
      </c>
      <c r="K3260" s="37">
        <v>364877.41</v>
      </c>
      <c r="L3260" s="37">
        <v>364877.41</v>
      </c>
      <c r="M3260" s="37">
        <v>364877.41</v>
      </c>
      <c r="N3260" s="37">
        <v>364877.41</v>
      </c>
      <c r="O3260" s="37">
        <v>364877.41</v>
      </c>
      <c r="P3260" s="37">
        <v>364877.41</v>
      </c>
      <c r="Q3260" s="37">
        <v>364877.41</v>
      </c>
      <c r="R3260" s="37">
        <v>364877.41</v>
      </c>
      <c r="S3260" s="37">
        <v>364877.41</v>
      </c>
    </row>
    <row r="3261" spans="2:19">
      <c r="B3261" s="6">
        <v>1994</v>
      </c>
      <c r="C3261" s="37">
        <v>306438.42</v>
      </c>
      <c r="D3261" s="37">
        <v>306438.42</v>
      </c>
      <c r="E3261" s="37">
        <v>306438.42</v>
      </c>
      <c r="F3261" s="37">
        <v>306438.42</v>
      </c>
      <c r="G3261" s="37">
        <v>306438.42</v>
      </c>
      <c r="H3261" s="37">
        <v>306438.42</v>
      </c>
      <c r="I3261" s="37">
        <v>306438.42</v>
      </c>
      <c r="J3261" s="37">
        <v>306438.42</v>
      </c>
      <c r="K3261" s="37">
        <v>306438.42</v>
      </c>
      <c r="L3261" s="37">
        <v>306438.42</v>
      </c>
      <c r="M3261" s="37">
        <v>306438.42</v>
      </c>
      <c r="N3261" s="37">
        <v>306438.42</v>
      </c>
      <c r="O3261" s="37">
        <v>306438.42</v>
      </c>
      <c r="P3261" s="37">
        <v>306438.42</v>
      </c>
      <c r="Q3261" s="37">
        <v>306438.42</v>
      </c>
      <c r="R3261" s="37">
        <v>306438.42</v>
      </c>
      <c r="S3261" s="37">
        <v>306438.42</v>
      </c>
    </row>
    <row r="3262" spans="2:19">
      <c r="B3262" s="6">
        <v>1993</v>
      </c>
      <c r="C3262" s="37">
        <v>334540.33</v>
      </c>
      <c r="D3262" s="37">
        <v>334540.33</v>
      </c>
      <c r="E3262" s="37">
        <v>334540.33</v>
      </c>
      <c r="F3262" s="37">
        <v>334540.33</v>
      </c>
      <c r="G3262" s="37">
        <v>334540.33</v>
      </c>
      <c r="H3262" s="37">
        <v>334540.33</v>
      </c>
      <c r="I3262" s="37">
        <v>334540.33</v>
      </c>
      <c r="J3262" s="37">
        <v>334540.33</v>
      </c>
      <c r="K3262" s="37">
        <v>334540.33</v>
      </c>
      <c r="L3262" s="37">
        <v>334540.33</v>
      </c>
      <c r="M3262" s="37">
        <v>334540.33</v>
      </c>
      <c r="N3262" s="37">
        <v>334540.33</v>
      </c>
      <c r="O3262" s="37">
        <v>334540.33</v>
      </c>
      <c r="P3262" s="37">
        <v>334540.33</v>
      </c>
      <c r="Q3262" s="37">
        <v>334540.33</v>
      </c>
      <c r="R3262" s="37">
        <v>334540.33</v>
      </c>
      <c r="S3262" s="37">
        <v>334540.33</v>
      </c>
    </row>
    <row r="3263" spans="2:19">
      <c r="B3263" s="6">
        <v>1992</v>
      </c>
      <c r="C3263" s="37">
        <v>684900.77</v>
      </c>
      <c r="D3263" s="37">
        <v>684900.77</v>
      </c>
      <c r="E3263" s="37">
        <v>684900.77</v>
      </c>
      <c r="F3263" s="37">
        <v>684900.77</v>
      </c>
      <c r="G3263" s="37">
        <v>684900.77</v>
      </c>
      <c r="H3263" s="37">
        <v>684900.77</v>
      </c>
      <c r="I3263" s="37">
        <v>684900.77</v>
      </c>
      <c r="J3263" s="37">
        <v>684900.77</v>
      </c>
      <c r="K3263" s="37">
        <v>684900.77</v>
      </c>
      <c r="L3263" s="37">
        <v>684900.77</v>
      </c>
      <c r="M3263" s="37">
        <v>684900.77</v>
      </c>
      <c r="N3263" s="37">
        <v>684900.77</v>
      </c>
      <c r="O3263" s="37">
        <v>684900.77</v>
      </c>
      <c r="P3263" s="37">
        <v>684900.77</v>
      </c>
      <c r="Q3263" s="37">
        <v>684900.77</v>
      </c>
      <c r="R3263" s="37">
        <v>684900.77</v>
      </c>
      <c r="S3263" s="37">
        <v>684900.77</v>
      </c>
    </row>
    <row r="3264" spans="2:19">
      <c r="B3264" s="6">
        <v>1991</v>
      </c>
      <c r="C3264" s="37">
        <v>0</v>
      </c>
      <c r="D3264" s="37">
        <v>0</v>
      </c>
      <c r="E3264" s="37">
        <v>0</v>
      </c>
      <c r="F3264" s="37">
        <v>0</v>
      </c>
      <c r="G3264" s="37">
        <v>0</v>
      </c>
      <c r="H3264" s="37">
        <v>0</v>
      </c>
      <c r="I3264" s="37">
        <v>0</v>
      </c>
      <c r="J3264" s="37">
        <v>0</v>
      </c>
      <c r="K3264" s="37">
        <v>0</v>
      </c>
      <c r="L3264" s="37">
        <v>0</v>
      </c>
      <c r="M3264" s="37">
        <v>0</v>
      </c>
      <c r="N3264" s="37">
        <v>0</v>
      </c>
      <c r="O3264" s="37">
        <v>0</v>
      </c>
      <c r="P3264" s="37">
        <v>0</v>
      </c>
      <c r="Q3264" s="37">
        <v>0</v>
      </c>
      <c r="R3264" s="37">
        <v>0</v>
      </c>
      <c r="S3264" s="37">
        <v>0</v>
      </c>
    </row>
    <row r="3265" spans="2:19">
      <c r="B3265" s="6">
        <v>1990</v>
      </c>
      <c r="C3265" s="37">
        <v>0</v>
      </c>
      <c r="D3265" s="37">
        <v>0</v>
      </c>
      <c r="E3265" s="37">
        <v>0</v>
      </c>
      <c r="F3265" s="37">
        <v>0</v>
      </c>
      <c r="G3265" s="37">
        <v>0</v>
      </c>
      <c r="H3265" s="37">
        <v>0</v>
      </c>
      <c r="I3265" s="37">
        <v>0</v>
      </c>
      <c r="J3265" s="37">
        <v>0</v>
      </c>
      <c r="K3265" s="37">
        <v>0</v>
      </c>
      <c r="L3265" s="37">
        <v>0</v>
      </c>
      <c r="M3265" s="37">
        <v>0</v>
      </c>
      <c r="N3265" s="37">
        <v>0</v>
      </c>
      <c r="O3265" s="37">
        <v>0</v>
      </c>
      <c r="P3265" s="37">
        <v>0</v>
      </c>
      <c r="Q3265" s="37">
        <v>0</v>
      </c>
      <c r="R3265" s="37">
        <v>0</v>
      </c>
      <c r="S3265" s="37">
        <v>0</v>
      </c>
    </row>
    <row r="3266" spans="2:19">
      <c r="B3266" s="6">
        <v>1989</v>
      </c>
      <c r="C3266" s="37">
        <v>0</v>
      </c>
      <c r="D3266" s="37">
        <v>0</v>
      </c>
      <c r="E3266" s="37">
        <v>0</v>
      </c>
      <c r="F3266" s="37">
        <v>0</v>
      </c>
      <c r="G3266" s="37">
        <v>0</v>
      </c>
      <c r="H3266" s="37">
        <v>0</v>
      </c>
      <c r="I3266" s="37">
        <v>0</v>
      </c>
      <c r="J3266" s="37">
        <v>0</v>
      </c>
      <c r="K3266" s="37">
        <v>0</v>
      </c>
      <c r="L3266" s="37">
        <v>0</v>
      </c>
      <c r="M3266" s="37">
        <v>0</v>
      </c>
      <c r="N3266" s="37">
        <v>0</v>
      </c>
      <c r="O3266" s="37">
        <v>0</v>
      </c>
      <c r="P3266" s="37">
        <v>0</v>
      </c>
      <c r="Q3266" s="37">
        <v>0</v>
      </c>
      <c r="R3266" s="37">
        <v>0</v>
      </c>
      <c r="S3266" s="37">
        <v>0</v>
      </c>
    </row>
    <row r="3267" spans="2:19">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0</v>
      </c>
      <c r="R3267" s="37">
        <v>0</v>
      </c>
      <c r="S3267" s="37">
        <v>0</v>
      </c>
    </row>
    <row r="3268" spans="2:19">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0</v>
      </c>
      <c r="S3268" s="37">
        <v>0</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c r="D3276" s="37"/>
      <c r="E3276" s="37"/>
      <c r="F3276" s="37"/>
      <c r="G3276" s="37"/>
      <c r="H3276" s="37"/>
      <c r="I3276" s="37"/>
      <c r="J3276" s="37"/>
      <c r="K3276" s="37"/>
      <c r="L3276" s="37"/>
      <c r="M3276" s="37"/>
      <c r="N3276" s="37"/>
      <c r="O3276" s="37"/>
      <c r="P3276" s="37"/>
      <c r="Q3276" s="37"/>
      <c r="R3276" s="37">
        <v>0</v>
      </c>
      <c r="S3276" s="37">
        <v>0</v>
      </c>
    </row>
    <row r="3277" spans="2:19">
      <c r="B3277" s="6">
        <v>1978</v>
      </c>
      <c r="C3277" s="37"/>
      <c r="D3277" s="37"/>
      <c r="E3277" s="37"/>
      <c r="F3277" s="37"/>
      <c r="G3277" s="37"/>
      <c r="H3277" s="37"/>
      <c r="I3277" s="37"/>
      <c r="J3277" s="37"/>
      <c r="K3277" s="37"/>
      <c r="L3277" s="37"/>
      <c r="M3277" s="37"/>
      <c r="N3277" s="37"/>
      <c r="O3277" s="37"/>
      <c r="P3277" s="37"/>
      <c r="Q3277" s="37"/>
      <c r="R3277" s="37">
        <v>0</v>
      </c>
      <c r="S3277" s="37">
        <v>0</v>
      </c>
    </row>
    <row r="3278" spans="2:19">
      <c r="B3278" s="6">
        <v>1977</v>
      </c>
      <c r="C3278" s="37"/>
      <c r="D3278" s="37"/>
      <c r="E3278" s="37"/>
      <c r="F3278" s="37"/>
      <c r="G3278" s="37"/>
      <c r="H3278" s="37"/>
      <c r="I3278" s="37"/>
      <c r="J3278" s="37"/>
      <c r="K3278" s="37"/>
      <c r="L3278" s="37"/>
      <c r="M3278" s="37"/>
      <c r="N3278" s="37"/>
      <c r="O3278" s="37"/>
      <c r="P3278" s="37"/>
      <c r="Q3278" s="37"/>
      <c r="R3278" s="37">
        <v>0</v>
      </c>
      <c r="S3278" s="37">
        <v>0</v>
      </c>
    </row>
    <row r="3279" spans="2:19">
      <c r="B3279" s="6">
        <v>1976</v>
      </c>
      <c r="C3279" s="37"/>
      <c r="D3279" s="37"/>
      <c r="E3279" s="37"/>
      <c r="F3279" s="37"/>
      <c r="G3279" s="37"/>
      <c r="H3279" s="37"/>
      <c r="I3279" s="37"/>
      <c r="J3279" s="37"/>
      <c r="K3279" s="37"/>
      <c r="L3279" s="37"/>
      <c r="M3279" s="37"/>
      <c r="N3279" s="37"/>
      <c r="O3279" s="37"/>
      <c r="P3279" s="37"/>
      <c r="Q3279" s="37"/>
      <c r="R3279" s="37">
        <v>0</v>
      </c>
      <c r="S3279" s="37">
        <v>0</v>
      </c>
    </row>
    <row r="3280" spans="2:19">
      <c r="B3280" s="6">
        <v>1975</v>
      </c>
      <c r="C3280" s="37"/>
      <c r="D3280" s="37"/>
      <c r="E3280" s="37"/>
      <c r="F3280" s="37"/>
      <c r="G3280" s="37"/>
      <c r="H3280" s="37"/>
      <c r="I3280" s="37"/>
      <c r="J3280" s="37"/>
      <c r="K3280" s="37"/>
      <c r="L3280" s="37"/>
      <c r="M3280" s="37"/>
      <c r="N3280" s="37"/>
      <c r="O3280" s="37"/>
      <c r="P3280" s="37"/>
      <c r="Q3280" s="37"/>
      <c r="R3280" s="37">
        <v>0</v>
      </c>
      <c r="S3280" s="37">
        <v>0</v>
      </c>
    </row>
    <row r="3281" spans="2:19">
      <c r="B3281" s="6">
        <v>1974</v>
      </c>
      <c r="C3281" s="37"/>
      <c r="D3281" s="37"/>
      <c r="E3281" s="37"/>
      <c r="F3281" s="37"/>
      <c r="G3281" s="37"/>
      <c r="H3281" s="37"/>
      <c r="I3281" s="37"/>
      <c r="J3281" s="37"/>
      <c r="K3281" s="37"/>
      <c r="L3281" s="37"/>
      <c r="M3281" s="37"/>
      <c r="N3281" s="37"/>
      <c r="O3281" s="37"/>
      <c r="P3281" s="37"/>
      <c r="Q3281" s="37"/>
      <c r="R3281" s="37">
        <v>0</v>
      </c>
      <c r="S3281" s="37">
        <v>0</v>
      </c>
    </row>
    <row r="3282" spans="2:19">
      <c r="B3282" s="6">
        <v>1973</v>
      </c>
      <c r="C3282" s="37"/>
      <c r="D3282" s="37"/>
      <c r="E3282" s="37"/>
      <c r="F3282" s="37"/>
      <c r="G3282" s="37"/>
      <c r="H3282" s="37"/>
      <c r="I3282" s="37"/>
      <c r="J3282" s="37"/>
      <c r="K3282" s="37"/>
      <c r="L3282" s="37"/>
      <c r="M3282" s="37"/>
      <c r="N3282" s="37"/>
      <c r="O3282" s="37"/>
      <c r="P3282" s="37"/>
      <c r="Q3282" s="37"/>
      <c r="R3282" s="37">
        <v>0</v>
      </c>
      <c r="S3282" s="37">
        <v>0</v>
      </c>
    </row>
    <row r="3283" spans="2:19">
      <c r="B3283" s="6">
        <v>1972</v>
      </c>
      <c r="C3283" s="37"/>
      <c r="D3283" s="37"/>
      <c r="E3283" s="37"/>
      <c r="F3283" s="37"/>
      <c r="G3283" s="37"/>
      <c r="H3283" s="37"/>
      <c r="I3283" s="37"/>
      <c r="J3283" s="37"/>
      <c r="K3283" s="37"/>
      <c r="L3283" s="37"/>
      <c r="M3283" s="37"/>
      <c r="N3283" s="37"/>
      <c r="O3283" s="37"/>
      <c r="P3283" s="37"/>
      <c r="Q3283" s="37"/>
      <c r="R3283" s="37">
        <v>0</v>
      </c>
      <c r="S3283" s="37">
        <v>0</v>
      </c>
    </row>
    <row r="3284" spans="2:19">
      <c r="B3284" s="6">
        <v>1971</v>
      </c>
      <c r="C3284" s="37"/>
      <c r="D3284" s="37"/>
      <c r="E3284" s="37"/>
      <c r="F3284" s="37"/>
      <c r="G3284" s="37"/>
      <c r="H3284" s="37"/>
      <c r="I3284" s="37"/>
      <c r="J3284" s="37"/>
      <c r="K3284" s="37"/>
      <c r="L3284" s="37"/>
      <c r="M3284" s="37"/>
      <c r="N3284" s="37"/>
      <c r="O3284" s="37"/>
      <c r="P3284" s="37"/>
      <c r="Q3284" s="37"/>
      <c r="R3284" s="37">
        <v>0</v>
      </c>
      <c r="S3284" s="37">
        <v>0</v>
      </c>
    </row>
    <row r="3285" spans="2:19">
      <c r="B3285" s="6">
        <v>1970</v>
      </c>
      <c r="C3285" s="37"/>
      <c r="D3285" s="37"/>
      <c r="E3285" s="37"/>
      <c r="F3285" s="37"/>
      <c r="G3285" s="37"/>
      <c r="H3285" s="37"/>
      <c r="I3285" s="37"/>
      <c r="J3285" s="37"/>
      <c r="K3285" s="37"/>
      <c r="L3285" s="37"/>
      <c r="M3285" s="37"/>
      <c r="N3285" s="37"/>
      <c r="O3285" s="37"/>
      <c r="P3285" s="37"/>
      <c r="Q3285" s="37"/>
      <c r="R3285" s="37">
        <v>0</v>
      </c>
      <c r="S3285" s="37">
        <v>0</v>
      </c>
    </row>
    <row r="3286" spans="2:19">
      <c r="B3286" s="6">
        <v>1969</v>
      </c>
      <c r="C3286" s="37"/>
      <c r="D3286" s="37"/>
      <c r="E3286" s="37"/>
      <c r="F3286" s="37"/>
      <c r="G3286" s="37"/>
      <c r="H3286" s="37"/>
      <c r="I3286" s="37"/>
      <c r="J3286" s="37"/>
      <c r="K3286" s="37"/>
      <c r="L3286" s="37"/>
      <c r="M3286" s="37"/>
      <c r="N3286" s="37"/>
      <c r="O3286" s="37"/>
      <c r="P3286" s="37"/>
      <c r="Q3286" s="37"/>
      <c r="R3286" s="37">
        <v>0</v>
      </c>
      <c r="S3286" s="37">
        <v>0</v>
      </c>
    </row>
    <row r="3287" spans="2:19">
      <c r="B3287" s="6">
        <v>1968</v>
      </c>
      <c r="C3287" s="37"/>
      <c r="D3287" s="37"/>
      <c r="E3287" s="37"/>
      <c r="F3287" s="37"/>
      <c r="G3287" s="37"/>
      <c r="H3287" s="37"/>
      <c r="I3287" s="37"/>
      <c r="J3287" s="37"/>
      <c r="K3287" s="37"/>
      <c r="L3287" s="37"/>
      <c r="M3287" s="37"/>
      <c r="N3287" s="37"/>
      <c r="O3287" s="37"/>
      <c r="P3287" s="37"/>
      <c r="Q3287" s="37"/>
      <c r="R3287" s="37">
        <v>0</v>
      </c>
      <c r="S3287" s="37">
        <v>0</v>
      </c>
    </row>
    <row r="3288" spans="2:19">
      <c r="B3288" s="6">
        <v>1967</v>
      </c>
      <c r="C3288" s="37"/>
      <c r="D3288" s="37"/>
      <c r="E3288" s="37"/>
      <c r="F3288" s="37"/>
      <c r="G3288" s="37"/>
      <c r="H3288" s="37"/>
      <c r="I3288" s="37"/>
      <c r="J3288" s="37"/>
      <c r="K3288" s="37"/>
      <c r="L3288" s="37"/>
      <c r="M3288" s="37"/>
      <c r="N3288" s="37"/>
      <c r="O3288" s="37"/>
      <c r="P3288" s="37"/>
      <c r="Q3288" s="37"/>
      <c r="R3288" s="37">
        <v>0</v>
      </c>
      <c r="S3288" s="37">
        <v>0</v>
      </c>
    </row>
    <row r="3289" spans="2:19">
      <c r="B3289" s="6">
        <v>1966</v>
      </c>
      <c r="C3289" s="37"/>
      <c r="D3289" s="37"/>
      <c r="E3289" s="37"/>
      <c r="F3289" s="37"/>
      <c r="G3289" s="37"/>
      <c r="H3289" s="37"/>
      <c r="I3289" s="37"/>
      <c r="J3289" s="37"/>
      <c r="K3289" s="37"/>
      <c r="L3289" s="37"/>
      <c r="M3289" s="37"/>
      <c r="N3289" s="37"/>
      <c r="O3289" s="37"/>
      <c r="P3289" s="37"/>
      <c r="Q3289" s="37"/>
      <c r="R3289" s="37">
        <v>0</v>
      </c>
      <c r="S3289" s="37">
        <v>0</v>
      </c>
    </row>
    <row r="3290" spans="2:19">
      <c r="B3290" s="6">
        <v>1965</v>
      </c>
      <c r="C3290" s="37"/>
      <c r="D3290" s="37"/>
      <c r="E3290" s="37"/>
      <c r="F3290" s="37"/>
      <c r="G3290" s="37"/>
      <c r="H3290" s="37"/>
      <c r="I3290" s="37"/>
      <c r="J3290" s="37"/>
      <c r="K3290" s="37"/>
      <c r="L3290" s="37"/>
      <c r="M3290" s="37"/>
      <c r="N3290" s="37"/>
      <c r="O3290" s="37"/>
      <c r="P3290" s="37"/>
      <c r="Q3290" s="37"/>
      <c r="R3290" s="37">
        <v>0</v>
      </c>
      <c r="S3290" s="37">
        <v>0</v>
      </c>
    </row>
    <row r="3291" spans="2:19">
      <c r="B3291" s="6">
        <v>1964</v>
      </c>
      <c r="C3291" s="37"/>
      <c r="D3291" s="37"/>
      <c r="E3291" s="37"/>
      <c r="F3291" s="37"/>
      <c r="G3291" s="37"/>
      <c r="H3291" s="37"/>
      <c r="I3291" s="37"/>
      <c r="J3291" s="37"/>
      <c r="K3291" s="37"/>
      <c r="L3291" s="37"/>
      <c r="M3291" s="37"/>
      <c r="N3291" s="37"/>
      <c r="O3291" s="37"/>
      <c r="P3291" s="37"/>
      <c r="Q3291" s="37"/>
      <c r="R3291" s="37">
        <v>0</v>
      </c>
      <c r="S3291" s="37">
        <v>0</v>
      </c>
    </row>
    <row r="3292" spans="2:19">
      <c r="B3292" s="6">
        <v>1963</v>
      </c>
      <c r="C3292" s="37"/>
      <c r="D3292" s="37"/>
      <c r="E3292" s="37"/>
      <c r="F3292" s="37"/>
      <c r="G3292" s="37"/>
      <c r="H3292" s="37"/>
      <c r="I3292" s="37"/>
      <c r="J3292" s="37"/>
      <c r="K3292" s="37"/>
      <c r="L3292" s="37"/>
      <c r="M3292" s="37"/>
      <c r="N3292" s="37"/>
      <c r="O3292" s="37"/>
      <c r="P3292" s="37"/>
      <c r="Q3292" s="37"/>
      <c r="R3292" s="37">
        <v>0</v>
      </c>
      <c r="S3292" s="37">
        <v>0</v>
      </c>
    </row>
    <row r="3293" spans="2:19">
      <c r="B3293" s="6">
        <v>1962</v>
      </c>
      <c r="C3293" s="37"/>
      <c r="D3293" s="37"/>
      <c r="E3293" s="37"/>
      <c r="F3293" s="37"/>
      <c r="G3293" s="37"/>
      <c r="H3293" s="37"/>
      <c r="I3293" s="37"/>
      <c r="J3293" s="37"/>
      <c r="K3293" s="37"/>
      <c r="L3293" s="37"/>
      <c r="M3293" s="37"/>
      <c r="N3293" s="37"/>
      <c r="O3293" s="37"/>
      <c r="P3293" s="37"/>
      <c r="Q3293" s="37"/>
      <c r="R3293" s="37">
        <v>0</v>
      </c>
      <c r="S3293" s="37">
        <v>0</v>
      </c>
    </row>
    <row r="3294" spans="2:19">
      <c r="B3294" s="6">
        <v>1961</v>
      </c>
      <c r="C3294" s="37"/>
      <c r="D3294" s="37"/>
      <c r="E3294" s="37"/>
      <c r="F3294" s="37"/>
      <c r="G3294" s="37"/>
      <c r="H3294" s="37"/>
      <c r="I3294" s="37"/>
      <c r="J3294" s="37"/>
      <c r="K3294" s="37"/>
      <c r="L3294" s="37"/>
      <c r="M3294" s="37"/>
      <c r="N3294" s="37"/>
      <c r="O3294" s="37"/>
      <c r="P3294" s="37"/>
      <c r="Q3294" s="37"/>
      <c r="R3294" s="37">
        <v>0</v>
      </c>
      <c r="S3294" s="37">
        <v>0</v>
      </c>
    </row>
    <row r="3295" spans="2:19">
      <c r="B3295" s="6">
        <v>1960</v>
      </c>
      <c r="C3295" s="37"/>
      <c r="D3295" s="37"/>
      <c r="E3295" s="37"/>
      <c r="F3295" s="37"/>
      <c r="G3295" s="37"/>
      <c r="H3295" s="37"/>
      <c r="I3295" s="37"/>
      <c r="J3295" s="37"/>
      <c r="K3295" s="37"/>
      <c r="L3295" s="37"/>
      <c r="M3295" s="37"/>
      <c r="N3295" s="37"/>
      <c r="O3295" s="37"/>
      <c r="P3295" s="37"/>
      <c r="Q3295" s="37"/>
      <c r="R3295" s="37">
        <v>0</v>
      </c>
      <c r="S3295" s="37">
        <v>0</v>
      </c>
    </row>
    <row r="3296" spans="2:19">
      <c r="B3296" s="6">
        <v>1959</v>
      </c>
      <c r="C3296" s="37"/>
      <c r="D3296" s="37"/>
      <c r="E3296" s="37"/>
      <c r="F3296" s="37"/>
      <c r="G3296" s="37"/>
      <c r="H3296" s="37"/>
      <c r="I3296" s="37"/>
      <c r="J3296" s="37"/>
      <c r="K3296" s="37"/>
      <c r="L3296" s="37"/>
      <c r="M3296" s="37"/>
      <c r="N3296" s="37"/>
      <c r="O3296" s="37"/>
      <c r="P3296" s="37"/>
      <c r="Q3296" s="37"/>
      <c r="R3296" s="37">
        <v>0</v>
      </c>
      <c r="S3296" s="37">
        <v>0</v>
      </c>
    </row>
    <row r="3297" spans="2:19">
      <c r="B3297" s="6">
        <v>1958</v>
      </c>
      <c r="C3297" s="37"/>
      <c r="D3297" s="37"/>
      <c r="E3297" s="37"/>
      <c r="F3297" s="37"/>
      <c r="G3297" s="37"/>
      <c r="H3297" s="37"/>
      <c r="I3297" s="37"/>
      <c r="J3297" s="37"/>
      <c r="K3297" s="37"/>
      <c r="L3297" s="37"/>
      <c r="M3297" s="37"/>
      <c r="N3297" s="37"/>
      <c r="O3297" s="37"/>
      <c r="P3297" s="37"/>
      <c r="Q3297" s="37"/>
      <c r="R3297" s="37">
        <v>0</v>
      </c>
      <c r="S3297" s="37">
        <v>0</v>
      </c>
    </row>
    <row r="3298" spans="2:19">
      <c r="B3298" s="6">
        <v>1957</v>
      </c>
      <c r="C3298" s="37"/>
      <c r="D3298" s="37"/>
      <c r="E3298" s="37"/>
      <c r="F3298" s="37"/>
      <c r="G3298" s="37"/>
      <c r="H3298" s="37"/>
      <c r="I3298" s="37"/>
      <c r="J3298" s="37"/>
      <c r="K3298" s="37"/>
      <c r="L3298" s="37"/>
      <c r="M3298" s="37"/>
      <c r="N3298" s="37"/>
      <c r="O3298" s="37"/>
      <c r="P3298" s="37"/>
      <c r="Q3298" s="37"/>
      <c r="R3298" s="37">
        <v>0</v>
      </c>
      <c r="S3298" s="37">
        <v>0</v>
      </c>
    </row>
    <row r="3299" spans="2:19">
      <c r="B3299" s="6">
        <v>1956</v>
      </c>
      <c r="C3299" s="37"/>
      <c r="D3299" s="37"/>
      <c r="E3299" s="37"/>
      <c r="F3299" s="37"/>
      <c r="G3299" s="37"/>
      <c r="H3299" s="37"/>
      <c r="I3299" s="37"/>
      <c r="J3299" s="37"/>
      <c r="K3299" s="37"/>
      <c r="L3299" s="37"/>
      <c r="M3299" s="37"/>
      <c r="N3299" s="37"/>
      <c r="O3299" s="37"/>
      <c r="P3299" s="37"/>
      <c r="Q3299" s="37"/>
      <c r="R3299" s="37">
        <v>0</v>
      </c>
      <c r="S3299" s="37">
        <v>0</v>
      </c>
    </row>
    <row r="3300" spans="2:19">
      <c r="B3300" s="6">
        <v>1955</v>
      </c>
      <c r="C3300" s="37"/>
      <c r="D3300" s="37"/>
      <c r="E3300" s="37"/>
      <c r="F3300" s="37"/>
      <c r="G3300" s="37"/>
      <c r="H3300" s="37"/>
      <c r="I3300" s="37"/>
      <c r="J3300" s="37"/>
      <c r="K3300" s="37"/>
      <c r="L3300" s="37"/>
      <c r="M3300" s="37"/>
      <c r="N3300" s="37"/>
      <c r="O3300" s="37"/>
      <c r="P3300" s="37"/>
      <c r="Q3300" s="37"/>
      <c r="R3300" s="37">
        <v>0</v>
      </c>
      <c r="S3300" s="37">
        <v>0</v>
      </c>
    </row>
    <row r="3301" spans="2:19">
      <c r="B3301" s="6">
        <v>1954</v>
      </c>
      <c r="C3301" s="37"/>
      <c r="D3301" s="37"/>
      <c r="E3301" s="37"/>
      <c r="F3301" s="37"/>
      <c r="G3301" s="37"/>
      <c r="H3301" s="37"/>
      <c r="I3301" s="37"/>
      <c r="J3301" s="37"/>
      <c r="K3301" s="37"/>
      <c r="L3301" s="37"/>
      <c r="M3301" s="37"/>
      <c r="N3301" s="37"/>
      <c r="O3301" s="37"/>
      <c r="P3301" s="37"/>
      <c r="Q3301" s="37"/>
      <c r="R3301" s="37">
        <v>0</v>
      </c>
      <c r="S3301" s="37">
        <v>0</v>
      </c>
    </row>
    <row r="3302" spans="2:19">
      <c r="B3302" s="6">
        <v>1953</v>
      </c>
      <c r="C3302" s="37"/>
      <c r="D3302" s="37"/>
      <c r="E3302" s="37"/>
      <c r="F3302" s="37"/>
      <c r="G3302" s="37"/>
      <c r="H3302" s="37"/>
      <c r="I3302" s="37"/>
      <c r="J3302" s="37"/>
      <c r="K3302" s="37"/>
      <c r="L3302" s="37"/>
      <c r="M3302" s="37"/>
      <c r="N3302" s="37"/>
      <c r="O3302" s="37"/>
      <c r="P3302" s="37"/>
      <c r="Q3302" s="37"/>
      <c r="R3302" s="37">
        <v>0</v>
      </c>
      <c r="S3302" s="37">
        <v>0</v>
      </c>
    </row>
    <row r="3303" spans="2:19">
      <c r="B3303" s="6">
        <v>1952</v>
      </c>
      <c r="C3303" s="37"/>
      <c r="D3303" s="37"/>
      <c r="E3303" s="37"/>
      <c r="F3303" s="37"/>
      <c r="G3303" s="37"/>
      <c r="H3303" s="37"/>
      <c r="I3303" s="37"/>
      <c r="J3303" s="37"/>
      <c r="K3303" s="37"/>
      <c r="L3303" s="37"/>
      <c r="M3303" s="37"/>
      <c r="N3303" s="37"/>
      <c r="O3303" s="37"/>
      <c r="P3303" s="37"/>
      <c r="Q3303" s="37"/>
      <c r="R3303" s="37">
        <v>0</v>
      </c>
      <c r="S3303" s="37">
        <v>0</v>
      </c>
    </row>
    <row r="3304" spans="2:19">
      <c r="B3304" s="6">
        <v>1951</v>
      </c>
      <c r="C3304" s="37"/>
      <c r="D3304" s="37"/>
      <c r="E3304" s="37"/>
      <c r="F3304" s="37"/>
      <c r="G3304" s="37"/>
      <c r="H3304" s="37"/>
      <c r="I3304" s="37"/>
      <c r="J3304" s="37"/>
      <c r="K3304" s="37"/>
      <c r="L3304" s="37"/>
      <c r="M3304" s="37"/>
      <c r="N3304" s="37"/>
      <c r="O3304" s="37"/>
      <c r="P3304" s="37"/>
      <c r="Q3304" s="37"/>
      <c r="R3304" s="37">
        <v>0</v>
      </c>
      <c r="S3304" s="37">
        <v>0</v>
      </c>
    </row>
    <row r="3305" spans="2:19">
      <c r="B3305" s="6">
        <v>1950</v>
      </c>
      <c r="C3305" s="37"/>
      <c r="D3305" s="37"/>
      <c r="E3305" s="37"/>
      <c r="F3305" s="37"/>
      <c r="G3305" s="37"/>
      <c r="H3305" s="37"/>
      <c r="I3305" s="37"/>
      <c r="J3305" s="37"/>
      <c r="K3305" s="37"/>
      <c r="L3305" s="37"/>
      <c r="M3305" s="37"/>
      <c r="N3305" s="37"/>
      <c r="O3305" s="37"/>
      <c r="P3305" s="37"/>
      <c r="Q3305" s="37"/>
      <c r="R3305" s="37">
        <v>0</v>
      </c>
      <c r="S3305" s="37">
        <v>0</v>
      </c>
    </row>
    <row r="3306" spans="2:19">
      <c r="B3306" s="6">
        <v>1949</v>
      </c>
      <c r="C3306" s="37"/>
      <c r="D3306" s="37"/>
      <c r="E3306" s="37"/>
      <c r="F3306" s="37"/>
      <c r="G3306" s="37"/>
      <c r="H3306" s="37"/>
      <c r="I3306" s="37"/>
      <c r="J3306" s="37"/>
      <c r="K3306" s="37"/>
      <c r="L3306" s="37"/>
      <c r="M3306" s="37"/>
      <c r="N3306" s="37"/>
      <c r="O3306" s="37"/>
      <c r="P3306" s="37"/>
      <c r="Q3306" s="37"/>
      <c r="R3306" s="37">
        <v>0</v>
      </c>
      <c r="S3306" s="37">
        <v>0</v>
      </c>
    </row>
    <row r="3307" spans="2:19">
      <c r="B3307" s="6">
        <v>1948</v>
      </c>
      <c r="C3307" s="37"/>
      <c r="D3307" s="37"/>
      <c r="E3307" s="37"/>
      <c r="F3307" s="37"/>
      <c r="G3307" s="37"/>
      <c r="H3307" s="37"/>
      <c r="I3307" s="37"/>
      <c r="J3307" s="37"/>
      <c r="K3307" s="37"/>
      <c r="L3307" s="37"/>
      <c r="M3307" s="37"/>
      <c r="N3307" s="37"/>
      <c r="O3307" s="37"/>
      <c r="P3307" s="37"/>
      <c r="Q3307" s="37"/>
      <c r="R3307" s="37">
        <v>0</v>
      </c>
      <c r="S3307" s="37">
        <v>0</v>
      </c>
    </row>
    <row r="3308" spans="2:19">
      <c r="B3308" s="6">
        <v>1947</v>
      </c>
      <c r="C3308" s="37"/>
      <c r="D3308" s="37"/>
      <c r="E3308" s="37"/>
      <c r="F3308" s="37"/>
      <c r="G3308" s="37"/>
      <c r="H3308" s="37"/>
      <c r="I3308" s="37"/>
      <c r="J3308" s="37"/>
      <c r="K3308" s="37"/>
      <c r="L3308" s="37"/>
      <c r="M3308" s="37"/>
      <c r="N3308" s="37"/>
      <c r="O3308" s="37"/>
      <c r="P3308" s="37"/>
      <c r="Q3308" s="37"/>
      <c r="R3308" s="37">
        <v>0</v>
      </c>
      <c r="S3308" s="37">
        <v>0</v>
      </c>
    </row>
    <row r="3309" spans="2:19">
      <c r="B3309" s="6">
        <v>1946</v>
      </c>
      <c r="C3309" s="37"/>
      <c r="D3309" s="37"/>
      <c r="E3309" s="37"/>
      <c r="F3309" s="37"/>
      <c r="G3309" s="37"/>
      <c r="H3309" s="37"/>
      <c r="I3309" s="37"/>
      <c r="J3309" s="37"/>
      <c r="K3309" s="37"/>
      <c r="L3309" s="37"/>
      <c r="M3309" s="37"/>
      <c r="N3309" s="37"/>
      <c r="O3309" s="37"/>
      <c r="P3309" s="37"/>
      <c r="Q3309" s="37"/>
      <c r="R3309" s="37">
        <v>0</v>
      </c>
      <c r="S3309" s="37">
        <v>0</v>
      </c>
    </row>
    <row r="3310" spans="2:19">
      <c r="B3310" s="6">
        <v>1945</v>
      </c>
      <c r="C3310" s="37"/>
      <c r="D3310" s="37"/>
      <c r="E3310" s="37"/>
      <c r="F3310" s="37"/>
      <c r="G3310" s="37"/>
      <c r="H3310" s="37"/>
      <c r="I3310" s="37"/>
      <c r="J3310" s="37"/>
      <c r="K3310" s="37"/>
      <c r="L3310" s="37"/>
      <c r="M3310" s="37"/>
      <c r="N3310" s="37"/>
      <c r="O3310" s="37"/>
      <c r="P3310" s="37"/>
      <c r="Q3310" s="37"/>
      <c r="R3310" s="37">
        <v>0</v>
      </c>
      <c r="S3310" s="37">
        <v>0</v>
      </c>
    </row>
    <row r="3311" spans="2:19">
      <c r="B3311" s="6">
        <v>1944</v>
      </c>
      <c r="C3311" s="37"/>
      <c r="D3311" s="37"/>
      <c r="E3311" s="37"/>
      <c r="F3311" s="37"/>
      <c r="G3311" s="37"/>
      <c r="H3311" s="37"/>
      <c r="I3311" s="37"/>
      <c r="J3311" s="37"/>
      <c r="K3311" s="37"/>
      <c r="L3311" s="37"/>
      <c r="M3311" s="37"/>
      <c r="N3311" s="37"/>
      <c r="O3311" s="37"/>
      <c r="P3311" s="37"/>
      <c r="Q3311" s="37"/>
      <c r="R3311" s="37">
        <v>0</v>
      </c>
      <c r="S3311" s="37">
        <v>0</v>
      </c>
    </row>
    <row r="3312" spans="2:19">
      <c r="B3312" s="6">
        <v>1943</v>
      </c>
      <c r="C3312" s="37"/>
      <c r="D3312" s="37"/>
      <c r="E3312" s="37"/>
      <c r="F3312" s="37"/>
      <c r="G3312" s="37"/>
      <c r="H3312" s="37"/>
      <c r="I3312" s="37"/>
      <c r="J3312" s="37"/>
      <c r="K3312" s="37"/>
      <c r="L3312" s="37"/>
      <c r="M3312" s="37"/>
      <c r="N3312" s="37"/>
      <c r="O3312" s="37"/>
      <c r="P3312" s="37"/>
      <c r="Q3312" s="37"/>
      <c r="R3312" s="37">
        <v>0</v>
      </c>
      <c r="S3312" s="37">
        <v>0</v>
      </c>
    </row>
    <row r="3313" spans="1:19">
      <c r="B3313" s="6">
        <v>1942</v>
      </c>
      <c r="C3313" s="37"/>
      <c r="D3313" s="37"/>
      <c r="E3313" s="37"/>
      <c r="F3313" s="37"/>
      <c r="G3313" s="37"/>
      <c r="H3313" s="37"/>
      <c r="I3313" s="37"/>
      <c r="J3313" s="37"/>
      <c r="K3313" s="37"/>
      <c r="L3313" s="37"/>
      <c r="M3313" s="37"/>
      <c r="N3313" s="37"/>
      <c r="O3313" s="37"/>
      <c r="P3313" s="37"/>
      <c r="Q3313" s="37"/>
      <c r="R3313" s="37">
        <v>0</v>
      </c>
      <c r="S3313" s="37">
        <v>0</v>
      </c>
    </row>
    <row r="3314" spans="1:19">
      <c r="B3314" s="6">
        <v>1941</v>
      </c>
      <c r="C3314" s="37"/>
      <c r="D3314" s="37"/>
      <c r="E3314" s="37"/>
      <c r="F3314" s="37"/>
      <c r="G3314" s="37"/>
      <c r="H3314" s="37"/>
      <c r="I3314" s="37"/>
      <c r="J3314" s="37"/>
      <c r="K3314" s="37"/>
      <c r="L3314" s="37"/>
      <c r="M3314" s="37"/>
      <c r="N3314" s="37"/>
      <c r="O3314" s="37"/>
      <c r="P3314" s="37"/>
      <c r="Q3314" s="37"/>
      <c r="R3314" s="37">
        <v>0</v>
      </c>
      <c r="S3314" s="37">
        <v>0</v>
      </c>
    </row>
    <row r="3315" spans="1:19">
      <c r="B3315" s="6">
        <v>1940</v>
      </c>
      <c r="C3315" s="37"/>
      <c r="D3315" s="37"/>
      <c r="E3315" s="37"/>
      <c r="F3315" s="37"/>
      <c r="G3315" s="37"/>
      <c r="H3315" s="37"/>
      <c r="I3315" s="37"/>
      <c r="J3315" s="37"/>
      <c r="K3315" s="37"/>
      <c r="L3315" s="37"/>
      <c r="M3315" s="37"/>
      <c r="N3315" s="37"/>
      <c r="O3315" s="37"/>
      <c r="P3315" s="37"/>
      <c r="Q3315" s="37"/>
      <c r="R3315" s="37">
        <v>0</v>
      </c>
      <c r="S3315" s="37">
        <v>0</v>
      </c>
    </row>
    <row r="3316" spans="1:19">
      <c r="B3316" s="6">
        <v>1939</v>
      </c>
      <c r="C3316" s="37"/>
      <c r="D3316" s="37"/>
      <c r="E3316" s="37"/>
      <c r="F3316" s="37"/>
      <c r="G3316" s="37"/>
      <c r="H3316" s="37"/>
      <c r="I3316" s="37"/>
      <c r="J3316" s="37"/>
      <c r="K3316" s="37"/>
      <c r="L3316" s="37"/>
      <c r="M3316" s="37"/>
      <c r="N3316" s="37"/>
      <c r="O3316" s="37"/>
      <c r="P3316" s="37"/>
      <c r="Q3316" s="37"/>
      <c r="R3316" s="37">
        <v>0</v>
      </c>
      <c r="S3316" s="37">
        <v>0</v>
      </c>
    </row>
    <row r="3317" spans="1:19">
      <c r="B3317" s="6">
        <v>1938</v>
      </c>
      <c r="C3317" s="37"/>
      <c r="D3317" s="37"/>
      <c r="E3317" s="37"/>
      <c r="F3317" s="37"/>
      <c r="G3317" s="37"/>
      <c r="H3317" s="37"/>
      <c r="I3317" s="37"/>
      <c r="J3317" s="37"/>
      <c r="K3317" s="37"/>
      <c r="L3317" s="37"/>
      <c r="M3317" s="37"/>
      <c r="N3317" s="37"/>
      <c r="O3317" s="37"/>
      <c r="P3317" s="37"/>
      <c r="Q3317" s="37"/>
      <c r="R3317" s="37">
        <v>0</v>
      </c>
      <c r="S3317" s="37">
        <v>0</v>
      </c>
    </row>
    <row r="3318" spans="1:19">
      <c r="B3318" s="6">
        <v>1937</v>
      </c>
      <c r="C3318" s="37"/>
      <c r="D3318" s="37"/>
      <c r="E3318" s="37"/>
      <c r="F3318" s="37"/>
      <c r="G3318" s="37"/>
      <c r="H3318" s="37"/>
      <c r="I3318" s="37"/>
      <c r="J3318" s="37"/>
      <c r="K3318" s="37"/>
      <c r="L3318" s="37"/>
      <c r="M3318" s="37"/>
      <c r="N3318" s="37"/>
      <c r="O3318" s="37"/>
      <c r="P3318" s="37"/>
      <c r="Q3318" s="37"/>
      <c r="R3318" s="37">
        <v>0</v>
      </c>
      <c r="S3318" s="37">
        <v>0</v>
      </c>
    </row>
    <row r="3319" spans="1:19">
      <c r="B3319" s="6">
        <v>1936</v>
      </c>
      <c r="C3319" s="37"/>
      <c r="D3319" s="37"/>
      <c r="E3319" s="37"/>
      <c r="F3319" s="37"/>
      <c r="G3319" s="37"/>
      <c r="H3319" s="37"/>
      <c r="I3319" s="37"/>
      <c r="J3319" s="37"/>
      <c r="K3319" s="37"/>
      <c r="L3319" s="37"/>
      <c r="M3319" s="37"/>
      <c r="N3319" s="37"/>
      <c r="O3319" s="37"/>
      <c r="P3319" s="37"/>
      <c r="Q3319" s="37"/>
      <c r="R3319" s="37">
        <v>0</v>
      </c>
      <c r="S3319" s="37">
        <v>0</v>
      </c>
    </row>
    <row r="3320" spans="1:19">
      <c r="B3320" s="6">
        <v>1935</v>
      </c>
      <c r="C3320" s="37"/>
      <c r="D3320" s="37"/>
      <c r="E3320" s="37"/>
      <c r="F3320" s="37"/>
      <c r="G3320" s="37"/>
      <c r="H3320" s="37"/>
      <c r="I3320" s="37"/>
      <c r="J3320" s="37"/>
      <c r="K3320" s="37"/>
      <c r="L3320" s="37"/>
      <c r="M3320" s="37"/>
      <c r="N3320" s="37"/>
      <c r="O3320" s="37"/>
      <c r="P3320" s="37"/>
      <c r="Q3320" s="37"/>
      <c r="R3320" s="37">
        <v>0</v>
      </c>
      <c r="S3320" s="37">
        <v>0</v>
      </c>
    </row>
    <row r="3321" spans="1:19">
      <c r="B3321" s="6">
        <v>1934</v>
      </c>
      <c r="C3321" s="37"/>
      <c r="D3321" s="37"/>
      <c r="E3321" s="37"/>
      <c r="F3321" s="37"/>
      <c r="G3321" s="37"/>
      <c r="H3321" s="37"/>
      <c r="I3321" s="37"/>
      <c r="J3321" s="37"/>
      <c r="K3321" s="37"/>
      <c r="L3321" s="37"/>
      <c r="M3321" s="37"/>
      <c r="N3321" s="37"/>
      <c r="O3321" s="37"/>
      <c r="P3321" s="37"/>
      <c r="Q3321" s="37"/>
      <c r="R3321" s="37">
        <v>0</v>
      </c>
      <c r="S3321" s="37">
        <v>0</v>
      </c>
    </row>
    <row r="3322" spans="1:19">
      <c r="B3322" s="6">
        <v>1933</v>
      </c>
      <c r="C3322" s="37"/>
      <c r="D3322" s="37"/>
      <c r="E3322" s="37"/>
      <c r="F3322" s="37"/>
      <c r="G3322" s="37"/>
      <c r="H3322" s="37"/>
      <c r="I3322" s="37"/>
      <c r="J3322" s="37"/>
      <c r="K3322" s="37"/>
      <c r="L3322" s="37"/>
      <c r="M3322" s="37"/>
      <c r="N3322" s="37"/>
      <c r="O3322" s="37"/>
      <c r="P3322" s="37"/>
      <c r="Q3322" s="37"/>
      <c r="R3322" s="37">
        <v>0</v>
      </c>
      <c r="S3322" s="37">
        <v>0</v>
      </c>
    </row>
    <row r="3323" spans="1:19">
      <c r="B3323" s="6">
        <v>1932</v>
      </c>
      <c r="C3323" s="37"/>
      <c r="D3323" s="37"/>
      <c r="E3323" s="37"/>
      <c r="F3323" s="37"/>
      <c r="G3323" s="37"/>
      <c r="H3323" s="37"/>
      <c r="I3323" s="37"/>
      <c r="J3323" s="37"/>
      <c r="K3323" s="37"/>
      <c r="L3323" s="37"/>
      <c r="M3323" s="37"/>
      <c r="N3323" s="37"/>
      <c r="O3323" s="37"/>
      <c r="P3323" s="37"/>
      <c r="Q3323" s="37"/>
      <c r="R3323" s="37">
        <v>0</v>
      </c>
      <c r="S3323" s="37">
        <v>0</v>
      </c>
    </row>
    <row r="3324" spans="1:19">
      <c r="B3324" s="6">
        <v>1931</v>
      </c>
      <c r="C3324" s="37"/>
      <c r="D3324" s="37"/>
      <c r="E3324" s="37"/>
      <c r="F3324" s="37"/>
      <c r="G3324" s="37"/>
      <c r="H3324" s="37"/>
      <c r="I3324" s="37"/>
      <c r="J3324" s="37"/>
      <c r="K3324" s="37"/>
      <c r="L3324" s="37"/>
      <c r="M3324" s="37"/>
      <c r="N3324" s="37"/>
      <c r="O3324" s="37"/>
      <c r="P3324" s="37"/>
      <c r="Q3324" s="37"/>
      <c r="R3324" s="37">
        <v>0</v>
      </c>
      <c r="S3324" s="37">
        <v>0</v>
      </c>
    </row>
    <row r="3325" spans="1:19">
      <c r="B3325" s="6">
        <v>1930</v>
      </c>
      <c r="C3325" s="37"/>
      <c r="D3325" s="37"/>
      <c r="E3325" s="37"/>
      <c r="F3325" s="37"/>
      <c r="G3325" s="37"/>
      <c r="H3325" s="37"/>
      <c r="I3325" s="37"/>
      <c r="J3325" s="37"/>
      <c r="K3325" s="37"/>
      <c r="L3325" s="37"/>
      <c r="M3325" s="37"/>
      <c r="N3325" s="37"/>
      <c r="O3325" s="37"/>
      <c r="P3325" s="37"/>
      <c r="Q3325" s="37"/>
      <c r="R3325" s="37">
        <v>0</v>
      </c>
      <c r="S3325" s="37">
        <v>0</v>
      </c>
    </row>
    <row r="3326" spans="1:19" ht="25.5">
      <c r="A3326" s="75" t="s">
        <v>138</v>
      </c>
      <c r="B3326" s="7" t="s">
        <v>10</v>
      </c>
      <c r="C3326" s="11">
        <f>SUM(C3249:C3325)</f>
        <v>5093666.7800000012</v>
      </c>
      <c r="D3326" s="11">
        <f>SUM(D3248:D3325)</f>
        <v>5547994.6699999999</v>
      </c>
      <c r="E3326" s="11">
        <f>SUM(E3247:E3325)</f>
        <v>5972897.1300000008</v>
      </c>
      <c r="F3326" s="11">
        <f>SUM(F3246:F3325)</f>
        <v>6439267.2600000016</v>
      </c>
      <c r="G3326" s="11">
        <f>SUM(G3245:G3325)</f>
        <v>8426663.790000001</v>
      </c>
      <c r="H3326" s="11">
        <f>SUM(H3239:H3325)</f>
        <v>10658563.039999999</v>
      </c>
      <c r="I3326" s="11">
        <f>SUM(I3239:I3325)</f>
        <v>12539469.869999999</v>
      </c>
      <c r="J3326" s="11">
        <f t="shared" ref="J3326" si="65">SUM(J3239:J3325)</f>
        <v>13419641.609999999</v>
      </c>
      <c r="K3326" s="11">
        <f>SUM(K3239:K3325)</f>
        <v>14222860.460000001</v>
      </c>
      <c r="L3326" s="11">
        <f t="shared" ref="L3326" si="66">SUM(L3239:L3325)</f>
        <v>14548847.270000001</v>
      </c>
      <c r="M3326" s="11">
        <f>SUM(M3239:M3325)</f>
        <v>15408156.990000002</v>
      </c>
      <c r="N3326" s="11">
        <f>SUM(N3234:N3325)</f>
        <v>15908727.810000002</v>
      </c>
      <c r="O3326" s="11">
        <f>SUM(O3234:O3325)</f>
        <v>16372912.480000002</v>
      </c>
      <c r="P3326" s="11">
        <f>SUM(P3234:P3325)</f>
        <v>17132402.720000003</v>
      </c>
      <c r="Q3326" s="11">
        <f>SUM(Q3234:Q3325)</f>
        <v>17845744.48</v>
      </c>
      <c r="R3326" s="11">
        <f>SUM(R3233:R3325)</f>
        <v>18550975.529999997</v>
      </c>
      <c r="S3326" s="11">
        <f>SUM(S3233:S3325)</f>
        <v>19248293.27</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3671" activePane="bottomLeft" state="frozen"/>
      <selection activeCell="A3293" sqref="A3293"/>
      <selection pane="bottomLeft" activeCell="S2948" sqref="S2948"/>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1433.4765770000001</v>
      </c>
      <c r="S99" s="37">
        <v>1433.4765770000001</v>
      </c>
    </row>
    <row r="100" spans="1:19">
      <c r="B100" s="6">
        <v>2020</v>
      </c>
      <c r="C100" s="36"/>
      <c r="D100" s="36"/>
      <c r="E100" s="36"/>
      <c r="F100" s="36"/>
      <c r="G100" s="36"/>
      <c r="H100" s="36"/>
      <c r="I100" s="36"/>
      <c r="J100" s="36"/>
      <c r="K100" s="36"/>
      <c r="L100" s="36"/>
      <c r="M100" s="36"/>
      <c r="N100" s="36"/>
      <c r="O100" s="36"/>
      <c r="P100" s="36"/>
      <c r="Q100" s="37"/>
      <c r="R100" s="37"/>
      <c r="S100" s="37">
        <v>0</v>
      </c>
    </row>
    <row r="101" spans="1:19">
      <c r="A101" s="39"/>
      <c r="B101" s="6">
        <v>2019</v>
      </c>
      <c r="C101" s="36"/>
      <c r="D101" s="36"/>
      <c r="E101" s="36"/>
      <c r="F101" s="36"/>
      <c r="G101" s="36"/>
      <c r="H101" s="36"/>
      <c r="I101" s="36"/>
      <c r="J101" s="36"/>
      <c r="K101" s="36"/>
      <c r="L101" s="36"/>
      <c r="M101" s="36"/>
      <c r="N101" s="36"/>
      <c r="O101" s="36"/>
      <c r="P101" s="37"/>
      <c r="Q101" s="37"/>
      <c r="R101" s="37"/>
      <c r="S101" s="37">
        <v>0</v>
      </c>
    </row>
    <row r="102" spans="1:19">
      <c r="A102" s="39"/>
      <c r="B102" s="6">
        <v>2018</v>
      </c>
      <c r="C102" s="36"/>
      <c r="D102" s="36"/>
      <c r="E102" s="36"/>
      <c r="F102" s="36"/>
      <c r="G102" s="36"/>
      <c r="H102" s="36"/>
      <c r="I102" s="36"/>
      <c r="J102" s="36"/>
      <c r="K102" s="36"/>
      <c r="L102" s="36"/>
      <c r="M102" s="36"/>
      <c r="N102" s="36"/>
      <c r="O102" s="37"/>
      <c r="P102" s="37"/>
      <c r="Q102" s="37"/>
      <c r="R102" s="37"/>
      <c r="S102" s="37">
        <v>0</v>
      </c>
    </row>
    <row r="103" spans="1:19">
      <c r="A103" s="38"/>
      <c r="B103" s="6">
        <v>2017</v>
      </c>
      <c r="C103" s="36"/>
      <c r="D103" s="36"/>
      <c r="E103" s="36"/>
      <c r="F103" s="36"/>
      <c r="G103" s="36"/>
      <c r="H103" s="36"/>
      <c r="I103" s="36"/>
      <c r="J103" s="36"/>
      <c r="K103" s="36"/>
      <c r="L103" s="36"/>
      <c r="M103" s="36"/>
      <c r="N103" s="37"/>
      <c r="O103" s="37"/>
      <c r="P103" s="37"/>
      <c r="Q103" s="37"/>
      <c r="R103" s="37"/>
      <c r="S103" s="37">
        <v>0</v>
      </c>
    </row>
    <row r="104" spans="1:19">
      <c r="B104" s="6">
        <v>2016</v>
      </c>
      <c r="C104" s="36"/>
      <c r="D104" s="36"/>
      <c r="E104" s="36"/>
      <c r="F104" s="36"/>
      <c r="G104" s="36"/>
      <c r="H104" s="36"/>
      <c r="I104" s="36"/>
      <c r="J104" s="36"/>
      <c r="K104" s="36"/>
      <c r="L104" s="36"/>
      <c r="M104" s="37"/>
      <c r="N104" s="37"/>
      <c r="O104" s="37"/>
      <c r="P104" s="37"/>
      <c r="Q104" s="37"/>
      <c r="R104" s="37"/>
      <c r="S104" s="37">
        <v>0</v>
      </c>
    </row>
    <row r="105" spans="1:19">
      <c r="B105" s="6">
        <v>2015</v>
      </c>
      <c r="C105" s="36"/>
      <c r="D105" s="36"/>
      <c r="E105" s="36"/>
      <c r="F105" s="36"/>
      <c r="G105" s="36"/>
      <c r="H105" s="36"/>
      <c r="I105" s="36"/>
      <c r="J105" s="36"/>
      <c r="K105" s="36"/>
      <c r="L105" s="37"/>
      <c r="M105" s="37"/>
      <c r="N105" s="37"/>
      <c r="O105" s="37"/>
      <c r="P105" s="37"/>
      <c r="Q105" s="37"/>
      <c r="R105" s="37"/>
      <c r="S105" s="37">
        <v>0</v>
      </c>
    </row>
    <row r="106" spans="1:19">
      <c r="B106" s="6">
        <v>2014</v>
      </c>
      <c r="C106" s="36"/>
      <c r="D106" s="36"/>
      <c r="E106" s="36"/>
      <c r="F106" s="36"/>
      <c r="G106" s="36"/>
      <c r="H106" s="36"/>
      <c r="I106" s="36"/>
      <c r="J106" s="36"/>
      <c r="K106" s="37"/>
      <c r="L106" s="37"/>
      <c r="M106" s="37"/>
      <c r="N106" s="37"/>
      <c r="O106" s="37"/>
      <c r="P106" s="37"/>
      <c r="Q106" s="37"/>
      <c r="R106" s="37"/>
      <c r="S106" s="37">
        <v>0</v>
      </c>
    </row>
    <row r="107" spans="1:19">
      <c r="B107" s="6">
        <v>2013</v>
      </c>
      <c r="C107" s="36"/>
      <c r="D107" s="36"/>
      <c r="E107" s="36"/>
      <c r="F107" s="36"/>
      <c r="G107" s="36"/>
      <c r="H107" s="36"/>
      <c r="I107" s="36"/>
      <c r="J107" s="37"/>
      <c r="K107" s="37"/>
      <c r="L107" s="37"/>
      <c r="M107" s="37"/>
      <c r="N107" s="37"/>
      <c r="O107" s="37"/>
      <c r="P107" s="37"/>
      <c r="Q107" s="37"/>
      <c r="R107" s="37"/>
      <c r="S107" s="37">
        <v>0</v>
      </c>
    </row>
    <row r="108" spans="1:19">
      <c r="B108" s="6">
        <v>2012</v>
      </c>
      <c r="C108" s="36"/>
      <c r="D108" s="36"/>
      <c r="E108" s="36"/>
      <c r="F108" s="36"/>
      <c r="G108" s="36"/>
      <c r="H108" s="36"/>
      <c r="I108" s="37"/>
      <c r="J108" s="37"/>
      <c r="K108" s="37"/>
      <c r="L108" s="37"/>
      <c r="M108" s="37"/>
      <c r="N108" s="37"/>
      <c r="O108" s="37"/>
      <c r="P108" s="37"/>
      <c r="Q108" s="37"/>
      <c r="R108" s="37"/>
      <c r="S108" s="37">
        <v>0</v>
      </c>
    </row>
    <row r="109" spans="1:19">
      <c r="B109" s="6">
        <v>2011</v>
      </c>
      <c r="C109" s="36"/>
      <c r="D109" s="36"/>
      <c r="E109" s="36"/>
      <c r="F109" s="36"/>
      <c r="G109" s="36"/>
      <c r="H109" s="37"/>
      <c r="I109" s="37"/>
      <c r="J109" s="37"/>
      <c r="K109" s="37"/>
      <c r="L109" s="37"/>
      <c r="M109" s="37"/>
      <c r="N109" s="37"/>
      <c r="O109" s="37"/>
      <c r="P109" s="37"/>
      <c r="Q109" s="37"/>
      <c r="R109" s="37"/>
      <c r="S109" s="37">
        <v>0</v>
      </c>
    </row>
    <row r="110" spans="1:19">
      <c r="B110" s="6">
        <v>2010</v>
      </c>
      <c r="C110" s="36"/>
      <c r="D110" s="36"/>
      <c r="E110" s="36"/>
      <c r="F110" s="36"/>
      <c r="G110" s="37"/>
      <c r="H110" s="37"/>
      <c r="I110" s="37"/>
      <c r="J110" s="37"/>
      <c r="K110" s="37"/>
      <c r="L110" s="37"/>
      <c r="M110" s="37"/>
      <c r="N110" s="37"/>
      <c r="O110" s="37"/>
      <c r="P110" s="37"/>
      <c r="Q110" s="37"/>
      <c r="R110" s="37"/>
      <c r="S110" s="37">
        <v>0</v>
      </c>
    </row>
    <row r="111" spans="1:19">
      <c r="B111" s="6">
        <v>2009</v>
      </c>
      <c r="C111" s="36"/>
      <c r="D111" s="36"/>
      <c r="E111" s="36"/>
      <c r="F111" s="37"/>
      <c r="G111" s="37"/>
      <c r="H111" s="37"/>
      <c r="I111" s="37"/>
      <c r="J111" s="37"/>
      <c r="K111" s="37"/>
      <c r="L111" s="37"/>
      <c r="M111" s="37"/>
      <c r="N111" s="37"/>
      <c r="O111" s="37"/>
      <c r="P111" s="37"/>
      <c r="Q111" s="37"/>
      <c r="R111" s="37"/>
      <c r="S111" s="37">
        <v>0</v>
      </c>
    </row>
    <row r="112" spans="1:19">
      <c r="B112" s="6">
        <v>2008</v>
      </c>
      <c r="C112" s="36"/>
      <c r="D112" s="36"/>
      <c r="E112" s="37"/>
      <c r="F112" s="37"/>
      <c r="G112" s="37"/>
      <c r="H112" s="37"/>
      <c r="I112" s="37"/>
      <c r="J112" s="37"/>
      <c r="K112" s="37"/>
      <c r="L112" s="37"/>
      <c r="M112" s="37"/>
      <c r="N112" s="37"/>
      <c r="O112" s="37"/>
      <c r="P112" s="37"/>
      <c r="Q112" s="37"/>
      <c r="R112" s="37"/>
      <c r="S112" s="37">
        <v>0</v>
      </c>
    </row>
    <row r="113" spans="2:19">
      <c r="B113" s="6">
        <v>2007</v>
      </c>
      <c r="C113" s="36"/>
      <c r="D113" s="37"/>
      <c r="E113" s="37"/>
      <c r="F113" s="37"/>
      <c r="G113" s="37"/>
      <c r="H113" s="37"/>
      <c r="I113" s="37"/>
      <c r="J113" s="37"/>
      <c r="K113" s="37"/>
      <c r="L113" s="37"/>
      <c r="M113" s="37"/>
      <c r="N113" s="37"/>
      <c r="O113" s="37"/>
      <c r="P113" s="37"/>
      <c r="Q113" s="37"/>
      <c r="R113" s="37"/>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209.5503016436403</v>
      </c>
      <c r="D119" s="37">
        <v>209.5503016436403</v>
      </c>
      <c r="E119" s="37">
        <v>209.5503016436403</v>
      </c>
      <c r="F119" s="37">
        <v>209.5503016436403</v>
      </c>
      <c r="G119" s="37">
        <v>209.5503016436403</v>
      </c>
      <c r="H119" s="37">
        <v>209.5503016436403</v>
      </c>
      <c r="I119" s="37">
        <v>209.5503016436403</v>
      </c>
      <c r="J119" s="37">
        <v>209.5503016436403</v>
      </c>
      <c r="K119" s="37">
        <v>209.5503016436403</v>
      </c>
      <c r="L119" s="37">
        <v>209.5503016436403</v>
      </c>
      <c r="M119" s="37">
        <v>209.5503016436403</v>
      </c>
      <c r="N119" s="37">
        <v>209.5503016436403</v>
      </c>
      <c r="O119" s="37">
        <v>209.5503016436403</v>
      </c>
      <c r="P119" s="37">
        <v>209.5503016436403</v>
      </c>
      <c r="Q119" s="37">
        <v>209.5503016436403</v>
      </c>
      <c r="R119" s="37">
        <v>209.5503016436403</v>
      </c>
      <c r="S119" s="37">
        <v>209.5503016436403</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43.335979583310049</v>
      </c>
      <c r="D123" s="37">
        <v>43.335979583310049</v>
      </c>
      <c r="E123" s="37">
        <v>43.335979583310049</v>
      </c>
      <c r="F123" s="37">
        <v>43.335979583310049</v>
      </c>
      <c r="G123" s="37">
        <v>43.335979583310049</v>
      </c>
      <c r="H123" s="37">
        <v>43.335979583310049</v>
      </c>
      <c r="I123" s="37">
        <v>43.335979583310049</v>
      </c>
      <c r="J123" s="37">
        <v>43.335979583310049</v>
      </c>
      <c r="K123" s="37">
        <v>43.335979583310049</v>
      </c>
      <c r="L123" s="37">
        <v>43.335979583310049</v>
      </c>
      <c r="M123" s="37">
        <v>43.335979583310049</v>
      </c>
      <c r="N123" s="37">
        <v>43.335979583310049</v>
      </c>
      <c r="O123" s="37">
        <v>43.335979583310049</v>
      </c>
      <c r="P123" s="37">
        <v>43.335979583310049</v>
      </c>
      <c r="Q123" s="37">
        <v>43.335979583310049</v>
      </c>
      <c r="R123" s="37">
        <v>43.335979583310049</v>
      </c>
      <c r="S123" s="37">
        <v>43.335979583310049</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1167.927584135839</v>
      </c>
      <c r="D127" s="37">
        <v>1167.927584135839</v>
      </c>
      <c r="E127" s="37">
        <v>1167.927584135839</v>
      </c>
      <c r="F127" s="37">
        <v>1167.927584135839</v>
      </c>
      <c r="G127" s="37">
        <v>1167.927584135839</v>
      </c>
      <c r="H127" s="37">
        <v>1167.927584135839</v>
      </c>
      <c r="I127" s="37">
        <v>1167.927584135839</v>
      </c>
      <c r="J127" s="37">
        <v>1167.927584135839</v>
      </c>
      <c r="K127" s="37">
        <v>1167.927584135839</v>
      </c>
      <c r="L127" s="37">
        <v>1167.927584135839</v>
      </c>
      <c r="M127" s="37">
        <v>1167.927584135839</v>
      </c>
      <c r="N127" s="37">
        <v>1167.927584135839</v>
      </c>
      <c r="O127" s="37">
        <v>1167.927584135839</v>
      </c>
      <c r="P127" s="37">
        <v>1167.927584135839</v>
      </c>
      <c r="Q127" s="37">
        <v>1167.927584135839</v>
      </c>
      <c r="R127" s="37">
        <v>1167.927584135839</v>
      </c>
      <c r="S127" s="37">
        <v>1167.927584135839</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8244.4658779999991</v>
      </c>
      <c r="D129" s="37">
        <v>8244.4658779999991</v>
      </c>
      <c r="E129" s="37">
        <v>8244.4658779999991</v>
      </c>
      <c r="F129" s="37">
        <v>8244.4658779999991</v>
      </c>
      <c r="G129" s="37">
        <v>8244.4658779999991</v>
      </c>
      <c r="H129" s="37">
        <v>8244.4658779999991</v>
      </c>
      <c r="I129" s="37">
        <v>8244.4658779999991</v>
      </c>
      <c r="J129" s="37">
        <v>8244.4658779999991</v>
      </c>
      <c r="K129" s="37">
        <v>8244.4658779999991</v>
      </c>
      <c r="L129" s="37">
        <v>8244.4658779999991</v>
      </c>
      <c r="M129" s="37">
        <v>8244.4658779999991</v>
      </c>
      <c r="N129" s="37">
        <v>8244.4658779999991</v>
      </c>
      <c r="O129" s="37">
        <v>8244.4658779999991</v>
      </c>
      <c r="P129" s="37">
        <v>8244.4658779999991</v>
      </c>
      <c r="Q129" s="37">
        <v>8244.4658779999991</v>
      </c>
      <c r="R129" s="37">
        <v>8244.4658779999991</v>
      </c>
      <c r="S129" s="37">
        <v>8244.4658779999991</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9665.2797433627893</v>
      </c>
      <c r="D191" s="8">
        <f>SUM(D113:D190)</f>
        <v>9665.2797433627893</v>
      </c>
      <c r="E191" s="8">
        <f>SUM(E112:E190)</f>
        <v>9665.2797433627893</v>
      </c>
      <c r="F191" s="8">
        <f>SUM(F111:F190)</f>
        <v>9665.2797433627893</v>
      </c>
      <c r="G191" s="8">
        <f>SUM(G110:G190)</f>
        <v>9665.2797433627893</v>
      </c>
      <c r="H191" s="8">
        <f>SUM(H104:H190)</f>
        <v>9665.2797433627893</v>
      </c>
      <c r="I191" s="8">
        <f>SUM(I104:I190)</f>
        <v>9665.2797433627893</v>
      </c>
      <c r="J191" s="8">
        <f t="shared" ref="J191:L191" si="1">SUM(J104:J190)</f>
        <v>9665.2797433627893</v>
      </c>
      <c r="K191" s="8">
        <f>SUM(K104:K190)</f>
        <v>9665.2797433627893</v>
      </c>
      <c r="L191" s="8">
        <f t="shared" si="1"/>
        <v>9665.2797433627893</v>
      </c>
      <c r="M191" s="8">
        <f>SUM(M104:M190)</f>
        <v>9665.2797433627893</v>
      </c>
      <c r="N191" s="11">
        <f>SUM(N99:N190)</f>
        <v>9665.2797433627893</v>
      </c>
      <c r="O191" s="11">
        <f>SUM(O99:O190)</f>
        <v>9665.2797433627893</v>
      </c>
      <c r="P191" s="11">
        <f>SUM(P99:P190)</f>
        <v>9665.2797433627893</v>
      </c>
      <c r="Q191" s="11">
        <f>SUM(Q99:Q190)</f>
        <v>9665.2797433627893</v>
      </c>
      <c r="R191" s="11">
        <f>SUM(R98:R190)</f>
        <v>11098.756320362789</v>
      </c>
      <c r="S191" s="11">
        <f>SUM(S98:S190)</f>
        <v>11098.756320362789</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c r="S194" s="37">
        <v>0</v>
      </c>
    </row>
    <row r="195" spans="1:19">
      <c r="B195" s="6">
        <v>2020</v>
      </c>
      <c r="C195" s="36"/>
      <c r="D195" s="36"/>
      <c r="E195" s="36"/>
      <c r="F195" s="36"/>
      <c r="G195" s="36"/>
      <c r="H195" s="36"/>
      <c r="I195" s="36"/>
      <c r="J195" s="36"/>
      <c r="K195" s="36"/>
      <c r="L195" s="36"/>
      <c r="M195" s="36"/>
      <c r="N195" s="36"/>
      <c r="O195" s="36"/>
      <c r="P195" s="36"/>
      <c r="Q195" s="37"/>
      <c r="R195" s="37"/>
      <c r="S195" s="37">
        <v>0</v>
      </c>
    </row>
    <row r="196" spans="1:19">
      <c r="A196" s="40"/>
      <c r="B196" s="6">
        <v>2019</v>
      </c>
      <c r="C196" s="36"/>
      <c r="D196" s="36"/>
      <c r="E196" s="36"/>
      <c r="F196" s="36"/>
      <c r="G196" s="36"/>
      <c r="H196" s="36"/>
      <c r="I196" s="36"/>
      <c r="J196" s="36"/>
      <c r="K196" s="36"/>
      <c r="L196" s="36"/>
      <c r="M196" s="36"/>
      <c r="N196" s="36"/>
      <c r="O196" s="36"/>
      <c r="P196" s="37"/>
      <c r="Q196" s="37"/>
      <c r="R196" s="37"/>
      <c r="S196" s="37">
        <v>0</v>
      </c>
    </row>
    <row r="197" spans="1:19">
      <c r="A197" s="40"/>
      <c r="B197" s="6">
        <v>2018</v>
      </c>
      <c r="C197" s="36"/>
      <c r="D197" s="36"/>
      <c r="E197" s="36"/>
      <c r="F197" s="36"/>
      <c r="G197" s="36"/>
      <c r="H197" s="36"/>
      <c r="I197" s="36"/>
      <c r="J197" s="36"/>
      <c r="K197" s="36"/>
      <c r="L197" s="36"/>
      <c r="M197" s="36"/>
      <c r="N197" s="36"/>
      <c r="O197" s="37"/>
      <c r="P197" s="37"/>
      <c r="Q197" s="37"/>
      <c r="R197" s="37"/>
      <c r="S197" s="37">
        <v>0</v>
      </c>
    </row>
    <row r="198" spans="1:19">
      <c r="A198" s="40"/>
      <c r="B198" s="6">
        <v>2017</v>
      </c>
      <c r="C198" s="36"/>
      <c r="D198" s="36"/>
      <c r="E198" s="36"/>
      <c r="F198" s="36"/>
      <c r="G198" s="36"/>
      <c r="H198" s="36"/>
      <c r="I198" s="36"/>
      <c r="J198" s="36"/>
      <c r="K198" s="36"/>
      <c r="L198" s="36"/>
      <c r="M198" s="36"/>
      <c r="N198" s="37"/>
      <c r="O198" s="37"/>
      <c r="P198" s="37"/>
      <c r="Q198" s="37"/>
      <c r="R198" s="37"/>
      <c r="S198" s="37">
        <v>0</v>
      </c>
    </row>
    <row r="199" spans="1:19">
      <c r="B199" s="6">
        <v>2016</v>
      </c>
      <c r="C199" s="36"/>
      <c r="D199" s="36"/>
      <c r="E199" s="36"/>
      <c r="F199" s="36"/>
      <c r="G199" s="36"/>
      <c r="H199" s="36"/>
      <c r="I199" s="36"/>
      <c r="J199" s="36"/>
      <c r="K199" s="36"/>
      <c r="L199" s="36"/>
      <c r="M199" s="37"/>
      <c r="N199" s="37"/>
      <c r="O199" s="37"/>
      <c r="P199" s="37"/>
      <c r="Q199" s="37"/>
      <c r="R199" s="37"/>
      <c r="S199" s="37">
        <v>0</v>
      </c>
    </row>
    <row r="200" spans="1:19">
      <c r="B200" s="6">
        <v>2015</v>
      </c>
      <c r="C200" s="36"/>
      <c r="D200" s="36"/>
      <c r="E200" s="36"/>
      <c r="F200" s="36"/>
      <c r="G200" s="36"/>
      <c r="H200" s="36"/>
      <c r="I200" s="36"/>
      <c r="J200" s="36"/>
      <c r="K200" s="36"/>
      <c r="L200" s="37"/>
      <c r="M200" s="37"/>
      <c r="N200" s="37"/>
      <c r="O200" s="37"/>
      <c r="P200" s="37"/>
      <c r="Q200" s="37"/>
      <c r="R200" s="37"/>
      <c r="S200" s="37">
        <v>0</v>
      </c>
    </row>
    <row r="201" spans="1:19">
      <c r="B201" s="6">
        <v>2014</v>
      </c>
      <c r="C201" s="36"/>
      <c r="D201" s="36"/>
      <c r="E201" s="36"/>
      <c r="F201" s="36"/>
      <c r="G201" s="36"/>
      <c r="H201" s="36"/>
      <c r="I201" s="36"/>
      <c r="J201" s="36"/>
      <c r="K201" s="37"/>
      <c r="L201" s="37"/>
      <c r="M201" s="37"/>
      <c r="N201" s="37"/>
      <c r="O201" s="37"/>
      <c r="P201" s="37"/>
      <c r="Q201" s="37"/>
      <c r="R201" s="37"/>
      <c r="S201" s="37">
        <v>0</v>
      </c>
    </row>
    <row r="202" spans="1:19">
      <c r="B202" s="6">
        <v>2013</v>
      </c>
      <c r="C202" s="36"/>
      <c r="D202" s="36"/>
      <c r="E202" s="36"/>
      <c r="F202" s="36"/>
      <c r="G202" s="36"/>
      <c r="H202" s="36"/>
      <c r="I202" s="36"/>
      <c r="J202" s="37"/>
      <c r="K202" s="37"/>
      <c r="L202" s="37"/>
      <c r="M202" s="37"/>
      <c r="N202" s="37"/>
      <c r="O202" s="37"/>
      <c r="P202" s="37"/>
      <c r="Q202" s="37"/>
      <c r="R202" s="37"/>
      <c r="S202" s="37">
        <v>0</v>
      </c>
    </row>
    <row r="203" spans="1:19">
      <c r="B203" s="6">
        <v>2012</v>
      </c>
      <c r="C203" s="36"/>
      <c r="D203" s="36"/>
      <c r="E203" s="36"/>
      <c r="F203" s="36"/>
      <c r="G203" s="36"/>
      <c r="H203" s="36"/>
      <c r="I203" s="37"/>
      <c r="J203" s="37"/>
      <c r="K203" s="37"/>
      <c r="L203" s="37"/>
      <c r="M203" s="37"/>
      <c r="N203" s="37"/>
      <c r="O203" s="37"/>
      <c r="P203" s="37"/>
      <c r="Q203" s="37"/>
      <c r="R203" s="37"/>
      <c r="S203" s="37">
        <v>0</v>
      </c>
    </row>
    <row r="204" spans="1:19">
      <c r="B204" s="6">
        <v>2011</v>
      </c>
      <c r="C204" s="36"/>
      <c r="D204" s="36"/>
      <c r="E204" s="36"/>
      <c r="F204" s="36"/>
      <c r="G204" s="36"/>
      <c r="H204" s="37"/>
      <c r="I204" s="37"/>
      <c r="J204" s="37"/>
      <c r="K204" s="37"/>
      <c r="L204" s="37"/>
      <c r="M204" s="37"/>
      <c r="N204" s="37"/>
      <c r="O204" s="37"/>
      <c r="P204" s="37"/>
      <c r="Q204" s="37"/>
      <c r="R204" s="37"/>
      <c r="S204" s="37">
        <v>0</v>
      </c>
    </row>
    <row r="205" spans="1:19">
      <c r="B205" s="6">
        <v>2010</v>
      </c>
      <c r="C205" s="36"/>
      <c r="D205" s="36"/>
      <c r="E205" s="36"/>
      <c r="F205" s="36"/>
      <c r="G205" s="37"/>
      <c r="H205" s="37"/>
      <c r="I205" s="37"/>
      <c r="J205" s="37"/>
      <c r="K205" s="37"/>
      <c r="L205" s="37"/>
      <c r="M205" s="37"/>
      <c r="N205" s="37"/>
      <c r="O205" s="37"/>
      <c r="P205" s="37"/>
      <c r="Q205" s="37"/>
      <c r="R205" s="37"/>
      <c r="S205" s="37">
        <v>0</v>
      </c>
    </row>
    <row r="206" spans="1:19">
      <c r="B206" s="6">
        <v>2009</v>
      </c>
      <c r="C206" s="36"/>
      <c r="D206" s="36"/>
      <c r="E206" s="36"/>
      <c r="F206" s="37"/>
      <c r="G206" s="37"/>
      <c r="H206" s="37"/>
      <c r="I206" s="37"/>
      <c r="J206" s="37"/>
      <c r="K206" s="37"/>
      <c r="L206" s="37"/>
      <c r="M206" s="37"/>
      <c r="N206" s="37"/>
      <c r="O206" s="37"/>
      <c r="P206" s="37"/>
      <c r="Q206" s="37"/>
      <c r="R206" s="37"/>
      <c r="S206" s="37">
        <v>0</v>
      </c>
    </row>
    <row r="207" spans="1:19">
      <c r="B207" s="6">
        <v>2008</v>
      </c>
      <c r="C207" s="36"/>
      <c r="D207" s="36"/>
      <c r="E207" s="37"/>
      <c r="F207" s="37"/>
      <c r="G207" s="37"/>
      <c r="H207" s="37"/>
      <c r="I207" s="37"/>
      <c r="J207" s="37"/>
      <c r="K207" s="37"/>
      <c r="L207" s="37"/>
      <c r="M207" s="37"/>
      <c r="N207" s="37"/>
      <c r="O207" s="37"/>
      <c r="P207" s="37"/>
      <c r="Q207" s="37"/>
      <c r="R207" s="37"/>
      <c r="S207" s="37">
        <v>0</v>
      </c>
    </row>
    <row r="208" spans="1:19">
      <c r="B208" s="6">
        <v>2007</v>
      </c>
      <c r="C208" s="36"/>
      <c r="D208" s="37"/>
      <c r="E208" s="37"/>
      <c r="F208" s="37"/>
      <c r="G208" s="37"/>
      <c r="H208" s="37"/>
      <c r="I208" s="37"/>
      <c r="J208" s="37"/>
      <c r="K208" s="37"/>
      <c r="L208" s="37"/>
      <c r="M208" s="37"/>
      <c r="N208" s="37"/>
      <c r="O208" s="37"/>
      <c r="P208" s="37"/>
      <c r="Q208" s="37"/>
      <c r="R208" s="37"/>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2230.9111498258394</v>
      </c>
      <c r="D213" s="37">
        <v>2230.9111498258394</v>
      </c>
      <c r="E213" s="37">
        <v>2230.9111498258394</v>
      </c>
      <c r="F213" s="37">
        <v>2230.9111498258394</v>
      </c>
      <c r="G213" s="37">
        <v>2230.9111498258394</v>
      </c>
      <c r="H213" s="37">
        <v>2230.9111498258394</v>
      </c>
      <c r="I213" s="37">
        <v>2230.9111498258394</v>
      </c>
      <c r="J213" s="37">
        <v>2230.9111498258394</v>
      </c>
      <c r="K213" s="37">
        <v>2230.9111498258394</v>
      </c>
      <c r="L213" s="37">
        <v>2230.9111498258394</v>
      </c>
      <c r="M213" s="37">
        <v>2230.9111498258394</v>
      </c>
      <c r="N213" s="37">
        <v>2230.9111498258394</v>
      </c>
      <c r="O213" s="37">
        <v>2230.9111498258394</v>
      </c>
      <c r="P213" s="37">
        <v>2230.9111498258394</v>
      </c>
      <c r="Q213" s="37">
        <v>2230.9111498258394</v>
      </c>
      <c r="R213" s="37">
        <v>2230.9111498258394</v>
      </c>
      <c r="S213" s="37">
        <v>2230.9111498258394</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195781.81628307502</v>
      </c>
      <c r="D215" s="37">
        <v>195781.81628307502</v>
      </c>
      <c r="E215" s="37">
        <v>195781.81628307502</v>
      </c>
      <c r="F215" s="37">
        <v>195781.81628307502</v>
      </c>
      <c r="G215" s="37">
        <v>195781.81628307502</v>
      </c>
      <c r="H215" s="37">
        <v>195781.81628307502</v>
      </c>
      <c r="I215" s="37">
        <v>195781.81628307502</v>
      </c>
      <c r="J215" s="37">
        <v>195781.81628307502</v>
      </c>
      <c r="K215" s="37">
        <v>195781.81628307502</v>
      </c>
      <c r="L215" s="37">
        <v>195781.81628307502</v>
      </c>
      <c r="M215" s="37">
        <v>195781.81628307502</v>
      </c>
      <c r="N215" s="37">
        <v>195781.81628307502</v>
      </c>
      <c r="O215" s="37">
        <v>195781.81628307502</v>
      </c>
      <c r="P215" s="37">
        <v>195781.81628307502</v>
      </c>
      <c r="Q215" s="37">
        <v>195781.81628307502</v>
      </c>
      <c r="R215" s="37">
        <v>195781.81628307502</v>
      </c>
      <c r="S215" s="37">
        <v>195781.81628307502</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74610.704271592593</v>
      </c>
      <c r="D220" s="37">
        <v>74610.704271592593</v>
      </c>
      <c r="E220" s="37">
        <v>74610.704271592593</v>
      </c>
      <c r="F220" s="37">
        <v>74610.704271592593</v>
      </c>
      <c r="G220" s="37">
        <v>74610.704271592593</v>
      </c>
      <c r="H220" s="37">
        <v>74610.704271592593</v>
      </c>
      <c r="I220" s="37">
        <v>74610.704271592593</v>
      </c>
      <c r="J220" s="37">
        <v>74610.704271592593</v>
      </c>
      <c r="K220" s="37">
        <v>74610.704271592593</v>
      </c>
      <c r="L220" s="37">
        <v>74610.704271592593</v>
      </c>
      <c r="M220" s="37">
        <v>74610.704271592593</v>
      </c>
      <c r="N220" s="37">
        <v>74610.704271592593</v>
      </c>
      <c r="O220" s="37">
        <v>74610.704271592593</v>
      </c>
      <c r="P220" s="37">
        <v>74610.704271592593</v>
      </c>
      <c r="Q220" s="37">
        <v>74610.704271592593</v>
      </c>
      <c r="R220" s="37">
        <v>74610.704271592593</v>
      </c>
      <c r="S220" s="37">
        <v>74610.704271592593</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25742.118906963835</v>
      </c>
      <c r="D222" s="37">
        <v>25742.118906963835</v>
      </c>
      <c r="E222" s="37">
        <v>25742.118906963835</v>
      </c>
      <c r="F222" s="37">
        <v>25742.118906963835</v>
      </c>
      <c r="G222" s="37">
        <v>25742.118906963835</v>
      </c>
      <c r="H222" s="37">
        <v>25742.118906963835</v>
      </c>
      <c r="I222" s="37">
        <v>25742.118906963835</v>
      </c>
      <c r="J222" s="37">
        <v>25742.118906963835</v>
      </c>
      <c r="K222" s="37">
        <v>25742.118906963835</v>
      </c>
      <c r="L222" s="37">
        <v>25742.118906963835</v>
      </c>
      <c r="M222" s="37">
        <v>25742.118906963835</v>
      </c>
      <c r="N222" s="37">
        <v>25742.118906963835</v>
      </c>
      <c r="O222" s="37">
        <v>25742.118906963835</v>
      </c>
      <c r="P222" s="37">
        <v>25742.118906963835</v>
      </c>
      <c r="Q222" s="37">
        <v>25742.118906963835</v>
      </c>
      <c r="R222" s="37">
        <v>25742.118906963835</v>
      </c>
      <c r="S222" s="37">
        <v>25742.118906963835</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46090</v>
      </c>
      <c r="D249" s="37">
        <v>46090</v>
      </c>
      <c r="E249" s="37">
        <v>46090</v>
      </c>
      <c r="F249" s="37">
        <v>46090</v>
      </c>
      <c r="G249" s="37">
        <v>46090</v>
      </c>
      <c r="H249" s="37">
        <v>46090</v>
      </c>
      <c r="I249" s="37">
        <v>46090</v>
      </c>
      <c r="J249" s="37">
        <v>46090</v>
      </c>
      <c r="K249" s="37">
        <v>46090</v>
      </c>
      <c r="L249" s="37">
        <v>46090</v>
      </c>
      <c r="M249" s="37">
        <v>46090</v>
      </c>
      <c r="N249" s="37">
        <v>46090</v>
      </c>
      <c r="O249" s="37">
        <v>46090</v>
      </c>
      <c r="P249" s="37">
        <v>46090</v>
      </c>
      <c r="Q249" s="37">
        <v>46090</v>
      </c>
      <c r="R249" s="37">
        <v>46090</v>
      </c>
      <c r="S249" s="37">
        <v>46090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344455.55061145732</v>
      </c>
      <c r="D286" s="8">
        <f>SUM(D208:D285)</f>
        <v>344455.55061145732</v>
      </c>
      <c r="E286" s="8">
        <f>SUM(E207:E285)</f>
        <v>344455.55061145732</v>
      </c>
      <c r="F286" s="8">
        <f>SUM(F206:F285)</f>
        <v>344455.55061145732</v>
      </c>
      <c r="G286" s="8">
        <f>SUM(G205:G285)</f>
        <v>344455.55061145732</v>
      </c>
      <c r="H286" s="8">
        <f>SUM(H199:H285)</f>
        <v>344455.55061145732</v>
      </c>
      <c r="I286" s="8">
        <f>SUM(I199:I285)</f>
        <v>344455.55061145732</v>
      </c>
      <c r="J286" s="8">
        <f t="shared" ref="J286:L286" si="2">SUM(J199:J285)</f>
        <v>344455.55061145732</v>
      </c>
      <c r="K286" s="8">
        <f>SUM(K199:K285)</f>
        <v>344455.55061145732</v>
      </c>
      <c r="L286" s="8">
        <f t="shared" si="2"/>
        <v>344455.55061145732</v>
      </c>
      <c r="M286" s="8">
        <f>SUM(M199:M285)</f>
        <v>344455.55061145732</v>
      </c>
      <c r="N286" s="11">
        <f>SUM(N194:N285)</f>
        <v>344455.55061145732</v>
      </c>
      <c r="O286" s="11">
        <f>SUM(O194:O285)</f>
        <v>344455.55061145732</v>
      </c>
      <c r="P286" s="11">
        <f>SUM(P194:P285)</f>
        <v>344455.55061145732</v>
      </c>
      <c r="Q286" s="11">
        <f>SUM(Q194:Q285)</f>
        <v>344455.55061145732</v>
      </c>
      <c r="R286" s="11">
        <f>SUM(R193:R285)</f>
        <v>344455.55061145732</v>
      </c>
      <c r="S286" s="11">
        <f>SUM(S193:S285)</f>
        <v>344455.55061145732</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0</v>
      </c>
    </row>
    <row r="479" spans="1:19">
      <c r="A479" s="38"/>
      <c r="B479" s="6">
        <v>2021</v>
      </c>
      <c r="C479" s="36"/>
      <c r="D479" s="36"/>
      <c r="E479" s="36"/>
      <c r="F479" s="36"/>
      <c r="G479" s="36"/>
      <c r="H479" s="36"/>
      <c r="I479" s="36"/>
      <c r="J479" s="36"/>
      <c r="K479" s="36"/>
      <c r="L479" s="36"/>
      <c r="M479" s="36"/>
      <c r="N479" s="36"/>
      <c r="O479" s="36"/>
      <c r="P479" s="36"/>
      <c r="Q479" s="36"/>
      <c r="R479" s="37">
        <v>745.20488499999988</v>
      </c>
      <c r="S479" s="37">
        <v>745.20488499999988</v>
      </c>
    </row>
    <row r="480" spans="1:19">
      <c r="B480" s="6">
        <v>2020</v>
      </c>
      <c r="C480" s="36"/>
      <c r="D480" s="36"/>
      <c r="E480" s="36"/>
      <c r="F480" s="36"/>
      <c r="G480" s="36"/>
      <c r="H480" s="36"/>
      <c r="I480" s="36"/>
      <c r="J480" s="36"/>
      <c r="K480" s="36"/>
      <c r="L480" s="36"/>
      <c r="M480" s="36"/>
      <c r="N480" s="36"/>
      <c r="O480" s="36"/>
      <c r="P480" s="36"/>
      <c r="Q480" s="37">
        <v>550.09394499999996</v>
      </c>
      <c r="R480" s="37">
        <v>550.09394499999996</v>
      </c>
      <c r="S480" s="37">
        <v>550.09394499999996</v>
      </c>
    </row>
    <row r="481" spans="1:19">
      <c r="A481" s="40"/>
      <c r="B481" s="6">
        <v>2019</v>
      </c>
      <c r="C481" s="36"/>
      <c r="D481" s="36"/>
      <c r="E481" s="36"/>
      <c r="F481" s="36"/>
      <c r="G481" s="36"/>
      <c r="H481" s="36"/>
      <c r="I481" s="36"/>
      <c r="J481" s="36"/>
      <c r="K481" s="36"/>
      <c r="L481" s="36"/>
      <c r="M481" s="36"/>
      <c r="N481" s="36"/>
      <c r="O481" s="36"/>
      <c r="P481" s="37">
        <v>516.73224000000005</v>
      </c>
      <c r="Q481" s="37">
        <v>516.73224000000005</v>
      </c>
      <c r="R481" s="37">
        <v>516.73224000000005</v>
      </c>
      <c r="S481" s="37">
        <v>516.73224000000005</v>
      </c>
    </row>
    <row r="482" spans="1:19">
      <c r="A482" s="40"/>
      <c r="B482" s="6">
        <v>2018</v>
      </c>
      <c r="C482" s="36"/>
      <c r="D482" s="36"/>
      <c r="E482" s="36"/>
      <c r="F482" s="36"/>
      <c r="G482" s="36"/>
      <c r="H482" s="36"/>
      <c r="I482" s="36"/>
      <c r="J482" s="36"/>
      <c r="K482" s="36"/>
      <c r="L482" s="36"/>
      <c r="M482" s="36"/>
      <c r="N482" s="36"/>
      <c r="O482" s="37">
        <v>877.07869199999993</v>
      </c>
      <c r="P482" s="37">
        <v>877.07869199999993</v>
      </c>
      <c r="Q482" s="37">
        <v>877.07869199999993</v>
      </c>
      <c r="R482" s="37">
        <v>877.07869199999993</v>
      </c>
      <c r="S482" s="37">
        <v>877.07869199999993</v>
      </c>
    </row>
    <row r="483" spans="1:19">
      <c r="A483" s="40"/>
      <c r="B483" s="6">
        <v>2017</v>
      </c>
      <c r="C483" s="36"/>
      <c r="D483" s="36"/>
      <c r="E483" s="36"/>
      <c r="F483" s="36"/>
      <c r="G483" s="36"/>
      <c r="H483" s="36"/>
      <c r="I483" s="36"/>
      <c r="J483" s="36"/>
      <c r="K483" s="36"/>
      <c r="L483" s="36"/>
      <c r="M483" s="36"/>
      <c r="N483" s="37">
        <v>-74.043873050017055</v>
      </c>
      <c r="O483" s="37">
        <v>-74.043873050017055</v>
      </c>
      <c r="P483" s="37">
        <v>-74.043873050017055</v>
      </c>
      <c r="Q483" s="37">
        <v>-74.043873050017055</v>
      </c>
      <c r="R483" s="37">
        <v>-74.043873050017055</v>
      </c>
      <c r="S483" s="37">
        <v>-74.043873050017055</v>
      </c>
    </row>
    <row r="484" spans="1:19">
      <c r="B484" s="6">
        <v>2016</v>
      </c>
      <c r="C484" s="36"/>
      <c r="D484" s="36"/>
      <c r="E484" s="36"/>
      <c r="F484" s="36"/>
      <c r="G484" s="36"/>
      <c r="H484" s="36"/>
      <c r="I484" s="36"/>
      <c r="J484" s="36"/>
      <c r="K484" s="36"/>
      <c r="L484" s="36"/>
      <c r="M484" s="37">
        <v>2498.2430913834432</v>
      </c>
      <c r="N484" s="37">
        <v>2498.2430913834432</v>
      </c>
      <c r="O484" s="37">
        <v>2498.2430913834432</v>
      </c>
      <c r="P484" s="37">
        <v>2498.2430913834432</v>
      </c>
      <c r="Q484" s="37">
        <v>2498.2430913834432</v>
      </c>
      <c r="R484" s="37">
        <v>2498.2430913834432</v>
      </c>
      <c r="S484" s="37">
        <v>2498.2430913834432</v>
      </c>
    </row>
    <row r="485" spans="1:19">
      <c r="B485" s="6">
        <v>2015</v>
      </c>
      <c r="C485" s="36"/>
      <c r="D485" s="36"/>
      <c r="E485" s="36"/>
      <c r="F485" s="36"/>
      <c r="G485" s="36"/>
      <c r="H485" s="36"/>
      <c r="I485" s="36"/>
      <c r="J485" s="36"/>
      <c r="K485" s="36"/>
      <c r="L485" s="37">
        <v>1376.0322972590927</v>
      </c>
      <c r="M485" s="37">
        <v>1376.0322972590927</v>
      </c>
      <c r="N485" s="37">
        <v>1376.0322972590927</v>
      </c>
      <c r="O485" s="37">
        <v>1376.0322972590927</v>
      </c>
      <c r="P485" s="37">
        <v>1376.0322972590927</v>
      </c>
      <c r="Q485" s="37">
        <v>1376.0322972590927</v>
      </c>
      <c r="R485" s="37">
        <v>1376.0322972590927</v>
      </c>
      <c r="S485" s="37">
        <v>1376.0322972590927</v>
      </c>
    </row>
    <row r="486" spans="1:19">
      <c r="B486" s="6">
        <v>2014</v>
      </c>
      <c r="C486" s="36"/>
      <c r="D486" s="36"/>
      <c r="E486" s="36"/>
      <c r="F486" s="36"/>
      <c r="G486" s="36"/>
      <c r="H486" s="36"/>
      <c r="I486" s="36"/>
      <c r="J486" s="36"/>
      <c r="K486" s="37">
        <v>844.9789212549058</v>
      </c>
      <c r="L486" s="37">
        <v>844.9789212549058</v>
      </c>
      <c r="M486" s="37">
        <v>844.9789212549058</v>
      </c>
      <c r="N486" s="37">
        <v>844.9789212549058</v>
      </c>
      <c r="O486" s="37">
        <v>844.9789212549058</v>
      </c>
      <c r="P486" s="37">
        <v>844.9789212549058</v>
      </c>
      <c r="Q486" s="37">
        <v>844.9789212549058</v>
      </c>
      <c r="R486" s="37">
        <v>844.9789212549058</v>
      </c>
      <c r="S486" s="37">
        <v>844.9789212549058</v>
      </c>
    </row>
    <row r="487" spans="1:19">
      <c r="B487" s="6">
        <v>2013</v>
      </c>
      <c r="C487" s="36"/>
      <c r="D487" s="36"/>
      <c r="E487" s="36"/>
      <c r="F487" s="36"/>
      <c r="G487" s="36"/>
      <c r="H487" s="36"/>
      <c r="I487" s="36"/>
      <c r="J487" s="37">
        <v>4608.163661284816</v>
      </c>
      <c r="K487" s="37">
        <v>4608.163661284816</v>
      </c>
      <c r="L487" s="37">
        <v>4608.163661284816</v>
      </c>
      <c r="M487" s="37">
        <v>4608.163661284816</v>
      </c>
      <c r="N487" s="37">
        <v>4608.163661284816</v>
      </c>
      <c r="O487" s="37">
        <v>4608.163661284816</v>
      </c>
      <c r="P487" s="37">
        <v>4608.163661284816</v>
      </c>
      <c r="Q487" s="37">
        <v>4608.163661284816</v>
      </c>
      <c r="R487" s="37">
        <v>4608.163661284816</v>
      </c>
      <c r="S487" s="37">
        <v>4608.163661284816</v>
      </c>
    </row>
    <row r="488" spans="1:19">
      <c r="B488" s="6">
        <v>2012</v>
      </c>
      <c r="C488" s="36"/>
      <c r="D488" s="36"/>
      <c r="E488" s="36"/>
      <c r="F488" s="36"/>
      <c r="G488" s="36"/>
      <c r="H488" s="36"/>
      <c r="I488" s="37">
        <v>135.90407671700257</v>
      </c>
      <c r="J488" s="37">
        <v>135.90407671700257</v>
      </c>
      <c r="K488" s="37">
        <v>135.90407671700257</v>
      </c>
      <c r="L488" s="37">
        <v>135.90407671700257</v>
      </c>
      <c r="M488" s="37">
        <v>135.90407671700257</v>
      </c>
      <c r="N488" s="37">
        <v>135.90407671700257</v>
      </c>
      <c r="O488" s="37">
        <v>135.90407671700257</v>
      </c>
      <c r="P488" s="37">
        <v>135.90407671700257</v>
      </c>
      <c r="Q488" s="37">
        <v>135.90407671700257</v>
      </c>
      <c r="R488" s="37">
        <v>135.90407671700257</v>
      </c>
      <c r="S488" s="37">
        <v>135.90407671700257</v>
      </c>
    </row>
    <row r="489" spans="1:19">
      <c r="B489" s="6">
        <v>2011</v>
      </c>
      <c r="C489" s="36"/>
      <c r="D489" s="36"/>
      <c r="E489" s="36"/>
      <c r="F489" s="36"/>
      <c r="G489" s="36"/>
      <c r="H489" s="37">
        <v>74.68603204084053</v>
      </c>
      <c r="I489" s="37">
        <v>74.68603204084053</v>
      </c>
      <c r="J489" s="37">
        <v>74.68603204084053</v>
      </c>
      <c r="K489" s="37">
        <v>74.68603204084053</v>
      </c>
      <c r="L489" s="37">
        <v>74.68603204084053</v>
      </c>
      <c r="M489" s="37">
        <v>74.68603204084053</v>
      </c>
      <c r="N489" s="37">
        <v>74.68603204084053</v>
      </c>
      <c r="O489" s="37">
        <v>74.68603204084053</v>
      </c>
      <c r="P489" s="37">
        <v>74.68603204084053</v>
      </c>
      <c r="Q489" s="37">
        <v>74.68603204084053</v>
      </c>
      <c r="R489" s="37">
        <v>74.68603204084053</v>
      </c>
      <c r="S489" s="37">
        <v>74.68603204084053</v>
      </c>
    </row>
    <row r="490" spans="1:19">
      <c r="B490" s="6">
        <v>2010</v>
      </c>
      <c r="C490" s="36"/>
      <c r="D490" s="36"/>
      <c r="E490" s="36"/>
      <c r="F490" s="36"/>
      <c r="G490" s="37">
        <v>62.354579996859407</v>
      </c>
      <c r="H490" s="37">
        <v>62.354579996859407</v>
      </c>
      <c r="I490" s="37">
        <v>62.354579996859407</v>
      </c>
      <c r="J490" s="37">
        <v>62.354579996859407</v>
      </c>
      <c r="K490" s="37">
        <v>62.354579996859407</v>
      </c>
      <c r="L490" s="37">
        <v>62.354579996859407</v>
      </c>
      <c r="M490" s="37">
        <v>62.354579996859407</v>
      </c>
      <c r="N490" s="37">
        <v>62.354579996859407</v>
      </c>
      <c r="O490" s="37">
        <v>62.354579996859407</v>
      </c>
      <c r="P490" s="37">
        <v>62.354579996859407</v>
      </c>
      <c r="Q490" s="37">
        <v>62.354579996859407</v>
      </c>
      <c r="R490" s="37">
        <v>62.354579996859407</v>
      </c>
      <c r="S490" s="37">
        <v>62.354579996859407</v>
      </c>
    </row>
    <row r="491" spans="1:19">
      <c r="B491" s="6">
        <v>2009</v>
      </c>
      <c r="C491" s="36"/>
      <c r="D491" s="36"/>
      <c r="E491" s="36"/>
      <c r="F491" s="37">
        <v>751.63514434838635</v>
      </c>
      <c r="G491" s="37">
        <v>751.63514434838635</v>
      </c>
      <c r="H491" s="37">
        <v>751.63514434838635</v>
      </c>
      <c r="I491" s="37">
        <v>751.63514434838635</v>
      </c>
      <c r="J491" s="37">
        <v>751.63514434838635</v>
      </c>
      <c r="K491" s="37">
        <v>751.63514434838635</v>
      </c>
      <c r="L491" s="37">
        <v>751.63514434838635</v>
      </c>
      <c r="M491" s="37">
        <v>751.63514434838635</v>
      </c>
      <c r="N491" s="37">
        <v>751.63514434838635</v>
      </c>
      <c r="O491" s="37">
        <v>751.63514434838635</v>
      </c>
      <c r="P491" s="37">
        <v>751.63514434838635</v>
      </c>
      <c r="Q491" s="37">
        <v>751.63514434838635</v>
      </c>
      <c r="R491" s="37">
        <v>751.63514434838635</v>
      </c>
      <c r="S491" s="37">
        <v>751.63514434838635</v>
      </c>
    </row>
    <row r="492" spans="1:19">
      <c r="B492" s="6">
        <v>2008</v>
      </c>
      <c r="C492" s="36"/>
      <c r="D492" s="36"/>
      <c r="E492" s="37">
        <v>12.706336563190174</v>
      </c>
      <c r="F492" s="37">
        <v>12.706336563190174</v>
      </c>
      <c r="G492" s="37">
        <v>12.706336563190174</v>
      </c>
      <c r="H492" s="37">
        <v>12.706336563190174</v>
      </c>
      <c r="I492" s="37">
        <v>12.706336563190174</v>
      </c>
      <c r="J492" s="37">
        <v>12.706336563190174</v>
      </c>
      <c r="K492" s="37">
        <v>12.706336563190174</v>
      </c>
      <c r="L492" s="37">
        <v>12.706336563190174</v>
      </c>
      <c r="M492" s="37">
        <v>12.706336563190174</v>
      </c>
      <c r="N492" s="37">
        <v>12.706336563190174</v>
      </c>
      <c r="O492" s="37">
        <v>12.706336563190174</v>
      </c>
      <c r="P492" s="37">
        <v>12.706336563190174</v>
      </c>
      <c r="Q492" s="37">
        <v>12.706336563190174</v>
      </c>
      <c r="R492" s="37">
        <v>12.706336563190174</v>
      </c>
      <c r="S492" s="37">
        <v>12.706336563190174</v>
      </c>
    </row>
    <row r="493" spans="1:19">
      <c r="B493" s="6">
        <v>2007</v>
      </c>
      <c r="C493" s="36"/>
      <c r="D493" s="37">
        <v>18.108177386859424</v>
      </c>
      <c r="E493" s="37">
        <v>18.108177386859424</v>
      </c>
      <c r="F493" s="37">
        <v>18.108177386859424</v>
      </c>
      <c r="G493" s="37">
        <v>18.108177386859424</v>
      </c>
      <c r="H493" s="37">
        <v>18.108177386859424</v>
      </c>
      <c r="I493" s="37">
        <v>18.108177386859424</v>
      </c>
      <c r="J493" s="37">
        <v>18.108177386859424</v>
      </c>
      <c r="K493" s="37">
        <v>18.108177386859424</v>
      </c>
      <c r="L493" s="37">
        <v>18.108177386859424</v>
      </c>
      <c r="M493" s="37">
        <v>18.108177386859424</v>
      </c>
      <c r="N493" s="37">
        <v>18.108177386859424</v>
      </c>
      <c r="O493" s="37">
        <v>18.108177386859424</v>
      </c>
      <c r="P493" s="37">
        <v>18.108177386859424</v>
      </c>
      <c r="Q493" s="37">
        <v>18.108177386859424</v>
      </c>
      <c r="R493" s="37">
        <v>18.108177386859424</v>
      </c>
      <c r="S493" s="37">
        <v>18.108177386859424</v>
      </c>
    </row>
    <row r="494" spans="1:19">
      <c r="B494" s="6">
        <v>2006</v>
      </c>
      <c r="C494" s="37">
        <v>5.9005066946707707</v>
      </c>
      <c r="D494" s="37">
        <v>5.9005066946707707</v>
      </c>
      <c r="E494" s="37">
        <v>5.9005066946707707</v>
      </c>
      <c r="F494" s="37">
        <v>5.9005066946707707</v>
      </c>
      <c r="G494" s="37">
        <v>5.9005066946707707</v>
      </c>
      <c r="H494" s="37">
        <v>5.9005066946707707</v>
      </c>
      <c r="I494" s="37">
        <v>5.9005066946707707</v>
      </c>
      <c r="J494" s="37">
        <v>5.9005066946707707</v>
      </c>
      <c r="K494" s="37">
        <v>5.9005066946707707</v>
      </c>
      <c r="L494" s="37">
        <v>5.9005066946707707</v>
      </c>
      <c r="M494" s="37">
        <v>5.9005066946707707</v>
      </c>
      <c r="N494" s="37">
        <v>5.9005066946707707</v>
      </c>
      <c r="O494" s="37">
        <v>5.9005066946707707</v>
      </c>
      <c r="P494" s="37">
        <v>5.9005066946707707</v>
      </c>
      <c r="Q494" s="37">
        <v>5.9005066946707707</v>
      </c>
      <c r="R494" s="37">
        <v>5.9005066946707707</v>
      </c>
      <c r="S494" s="37">
        <v>5.9005066946707707</v>
      </c>
    </row>
    <row r="495" spans="1:19">
      <c r="B495" s="6">
        <v>2005</v>
      </c>
      <c r="C495" s="37">
        <v>27.959783716523173</v>
      </c>
      <c r="D495" s="37">
        <v>27.959783716523173</v>
      </c>
      <c r="E495" s="37">
        <v>27.959783716523173</v>
      </c>
      <c r="F495" s="37">
        <v>27.959783716523173</v>
      </c>
      <c r="G495" s="37">
        <v>27.959783716523173</v>
      </c>
      <c r="H495" s="37">
        <v>27.959783716523173</v>
      </c>
      <c r="I495" s="37">
        <v>27.959783716523173</v>
      </c>
      <c r="J495" s="37">
        <v>27.959783716523173</v>
      </c>
      <c r="K495" s="37">
        <v>27.959783716523173</v>
      </c>
      <c r="L495" s="37">
        <v>27.959783716523173</v>
      </c>
      <c r="M495" s="37">
        <v>27.959783716523173</v>
      </c>
      <c r="N495" s="37">
        <v>27.959783716523173</v>
      </c>
      <c r="O495" s="37">
        <v>27.959783716523173</v>
      </c>
      <c r="P495" s="37">
        <v>27.959783716523173</v>
      </c>
      <c r="Q495" s="37">
        <v>27.959783716523173</v>
      </c>
      <c r="R495" s="37">
        <v>27.959783716523173</v>
      </c>
      <c r="S495" s="37">
        <v>27.959783716523173</v>
      </c>
    </row>
    <row r="496" spans="1:19">
      <c r="B496" s="6">
        <v>2004</v>
      </c>
      <c r="C496" s="37">
        <v>16.534686468180183</v>
      </c>
      <c r="D496" s="37">
        <v>16.534686468180183</v>
      </c>
      <c r="E496" s="37">
        <v>16.534686468180183</v>
      </c>
      <c r="F496" s="37">
        <v>16.534686468180183</v>
      </c>
      <c r="G496" s="37">
        <v>16.534686468180183</v>
      </c>
      <c r="H496" s="37">
        <v>16.534686468180183</v>
      </c>
      <c r="I496" s="37">
        <v>16.534686468180183</v>
      </c>
      <c r="J496" s="37">
        <v>16.534686468180183</v>
      </c>
      <c r="K496" s="37">
        <v>16.534686468180183</v>
      </c>
      <c r="L496" s="37">
        <v>16.534686468180183</v>
      </c>
      <c r="M496" s="37">
        <v>16.534686468180183</v>
      </c>
      <c r="N496" s="37">
        <v>16.534686468180183</v>
      </c>
      <c r="O496" s="37">
        <v>16.534686468180183</v>
      </c>
      <c r="P496" s="37">
        <v>16.534686468180183</v>
      </c>
      <c r="Q496" s="37">
        <v>16.534686468180183</v>
      </c>
      <c r="R496" s="37">
        <v>16.534686468180183</v>
      </c>
      <c r="S496" s="37">
        <v>16.534686468180183</v>
      </c>
    </row>
    <row r="497" spans="2:19">
      <c r="B497" s="6">
        <v>2003</v>
      </c>
      <c r="C497" s="37">
        <v>0</v>
      </c>
      <c r="D497" s="37">
        <v>0</v>
      </c>
      <c r="E497" s="37">
        <v>0</v>
      </c>
      <c r="F497" s="37">
        <v>0</v>
      </c>
      <c r="G497" s="37">
        <v>0</v>
      </c>
      <c r="H497" s="37">
        <v>0</v>
      </c>
      <c r="I497" s="37">
        <v>0</v>
      </c>
      <c r="J497" s="37">
        <v>0</v>
      </c>
      <c r="K497" s="37">
        <v>0</v>
      </c>
      <c r="L497" s="37">
        <v>0</v>
      </c>
      <c r="M497" s="37">
        <v>0</v>
      </c>
      <c r="N497" s="37">
        <v>0</v>
      </c>
      <c r="O497" s="37">
        <v>0</v>
      </c>
      <c r="P497" s="37">
        <v>0</v>
      </c>
      <c r="Q497" s="37">
        <v>0</v>
      </c>
      <c r="R497" s="37">
        <v>0</v>
      </c>
      <c r="S497" s="37">
        <v>0</v>
      </c>
    </row>
    <row r="498" spans="2:19">
      <c r="B498" s="6">
        <v>2002</v>
      </c>
      <c r="C498" s="37">
        <v>0</v>
      </c>
      <c r="D498" s="37">
        <v>0</v>
      </c>
      <c r="E498" s="37">
        <v>0</v>
      </c>
      <c r="F498" s="37">
        <v>0</v>
      </c>
      <c r="G498" s="37">
        <v>0</v>
      </c>
      <c r="H498" s="37">
        <v>0</v>
      </c>
      <c r="I498" s="37">
        <v>0</v>
      </c>
      <c r="J498" s="37">
        <v>0</v>
      </c>
      <c r="K498" s="37">
        <v>0</v>
      </c>
      <c r="L498" s="37">
        <v>0</v>
      </c>
      <c r="M498" s="37">
        <v>0</v>
      </c>
      <c r="N498" s="37">
        <v>0</v>
      </c>
      <c r="O498" s="37">
        <v>0</v>
      </c>
      <c r="P498" s="37">
        <v>0</v>
      </c>
      <c r="Q498" s="37">
        <v>0</v>
      </c>
      <c r="R498" s="37">
        <v>0</v>
      </c>
      <c r="S498" s="37">
        <v>0</v>
      </c>
    </row>
    <row r="499" spans="2:19">
      <c r="B499" s="6">
        <v>2001</v>
      </c>
      <c r="C499" s="37">
        <v>0</v>
      </c>
      <c r="D499" s="37">
        <v>0</v>
      </c>
      <c r="E499" s="37">
        <v>0</v>
      </c>
      <c r="F499" s="37">
        <v>0</v>
      </c>
      <c r="G499" s="37">
        <v>0</v>
      </c>
      <c r="H499" s="37">
        <v>0</v>
      </c>
      <c r="I499" s="37">
        <v>0</v>
      </c>
      <c r="J499" s="37">
        <v>0</v>
      </c>
      <c r="K499" s="37">
        <v>0</v>
      </c>
      <c r="L499" s="37">
        <v>0</v>
      </c>
      <c r="M499" s="37">
        <v>0</v>
      </c>
      <c r="N499" s="37">
        <v>0</v>
      </c>
      <c r="O499" s="37">
        <v>0</v>
      </c>
      <c r="P499" s="37">
        <v>0</v>
      </c>
      <c r="Q499" s="37">
        <v>0</v>
      </c>
      <c r="R499" s="37">
        <v>0</v>
      </c>
      <c r="S499" s="37">
        <v>0</v>
      </c>
    </row>
    <row r="500" spans="2:19">
      <c r="B500" s="6">
        <v>2000</v>
      </c>
      <c r="C500" s="37">
        <v>0</v>
      </c>
      <c r="D500" s="37">
        <v>0</v>
      </c>
      <c r="E500" s="37">
        <v>0</v>
      </c>
      <c r="F500" s="37">
        <v>0</v>
      </c>
      <c r="G500" s="37">
        <v>0</v>
      </c>
      <c r="H500" s="37">
        <v>0</v>
      </c>
      <c r="I500" s="37">
        <v>0</v>
      </c>
      <c r="J500" s="37">
        <v>0</v>
      </c>
      <c r="K500" s="37">
        <v>0</v>
      </c>
      <c r="L500" s="37">
        <v>0</v>
      </c>
      <c r="M500" s="37">
        <v>0</v>
      </c>
      <c r="N500" s="37">
        <v>0</v>
      </c>
      <c r="O500" s="37">
        <v>0</v>
      </c>
      <c r="P500" s="37">
        <v>0</v>
      </c>
      <c r="Q500" s="37">
        <v>0</v>
      </c>
      <c r="R500" s="37">
        <v>0</v>
      </c>
      <c r="S500" s="37">
        <v>0</v>
      </c>
    </row>
    <row r="501" spans="2:19">
      <c r="B501" s="6">
        <v>1999</v>
      </c>
      <c r="C501" s="37">
        <v>0</v>
      </c>
      <c r="D501" s="37">
        <v>0</v>
      </c>
      <c r="E501" s="37">
        <v>0</v>
      </c>
      <c r="F501" s="37">
        <v>0</v>
      </c>
      <c r="G501" s="37">
        <v>0</v>
      </c>
      <c r="H501" s="37">
        <v>0</v>
      </c>
      <c r="I501" s="37">
        <v>0</v>
      </c>
      <c r="J501" s="37">
        <v>0</v>
      </c>
      <c r="K501" s="37">
        <v>0</v>
      </c>
      <c r="L501" s="37">
        <v>0</v>
      </c>
      <c r="M501" s="37">
        <v>0</v>
      </c>
      <c r="N501" s="37">
        <v>0</v>
      </c>
      <c r="O501" s="37">
        <v>0</v>
      </c>
      <c r="P501" s="37">
        <v>0</v>
      </c>
      <c r="Q501" s="37">
        <v>0</v>
      </c>
      <c r="R501" s="37">
        <v>0</v>
      </c>
      <c r="S501" s="37">
        <v>0</v>
      </c>
    </row>
    <row r="502" spans="2:19">
      <c r="B502" s="6">
        <v>1998</v>
      </c>
      <c r="C502" s="37">
        <v>0</v>
      </c>
      <c r="D502" s="37">
        <v>0</v>
      </c>
      <c r="E502" s="37">
        <v>0</v>
      </c>
      <c r="F502" s="37">
        <v>0</v>
      </c>
      <c r="G502" s="37">
        <v>0</v>
      </c>
      <c r="H502" s="37">
        <v>0</v>
      </c>
      <c r="I502" s="37">
        <v>0</v>
      </c>
      <c r="J502" s="37">
        <v>0</v>
      </c>
      <c r="K502" s="37">
        <v>0</v>
      </c>
      <c r="L502" s="37">
        <v>0</v>
      </c>
      <c r="M502" s="37">
        <v>0</v>
      </c>
      <c r="N502" s="37">
        <v>0</v>
      </c>
      <c r="O502" s="37">
        <v>0</v>
      </c>
      <c r="P502" s="37">
        <v>0</v>
      </c>
      <c r="Q502" s="37">
        <v>0</v>
      </c>
      <c r="R502" s="37">
        <v>0</v>
      </c>
      <c r="S502" s="37">
        <v>0</v>
      </c>
    </row>
    <row r="503" spans="2:19">
      <c r="B503" s="6">
        <v>1997</v>
      </c>
      <c r="C503" s="37">
        <v>0</v>
      </c>
      <c r="D503" s="37">
        <v>0</v>
      </c>
      <c r="E503" s="37">
        <v>0</v>
      </c>
      <c r="F503" s="37">
        <v>0</v>
      </c>
      <c r="G503" s="37">
        <v>0</v>
      </c>
      <c r="H503" s="37">
        <v>0</v>
      </c>
      <c r="I503" s="37">
        <v>0</v>
      </c>
      <c r="J503" s="37">
        <v>0</v>
      </c>
      <c r="K503" s="37">
        <v>0</v>
      </c>
      <c r="L503" s="37">
        <v>0</v>
      </c>
      <c r="M503" s="37">
        <v>0</v>
      </c>
      <c r="N503" s="37">
        <v>0</v>
      </c>
      <c r="O503" s="37">
        <v>0</v>
      </c>
      <c r="P503" s="37">
        <v>0</v>
      </c>
      <c r="Q503" s="37">
        <v>0</v>
      </c>
      <c r="R503" s="37">
        <v>0</v>
      </c>
      <c r="S503" s="37">
        <v>0</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4.1182143506458928</v>
      </c>
      <c r="D505" s="37">
        <v>4.1182143506458928</v>
      </c>
      <c r="E505" s="37">
        <v>4.1182143506458928</v>
      </c>
      <c r="F505" s="37">
        <v>4.1182143506458928</v>
      </c>
      <c r="G505" s="37">
        <v>4.1182143506458928</v>
      </c>
      <c r="H505" s="37">
        <v>4.1182143506458928</v>
      </c>
      <c r="I505" s="37">
        <v>4.1182143506458928</v>
      </c>
      <c r="J505" s="37">
        <v>4.1182143506458928</v>
      </c>
      <c r="K505" s="37">
        <v>4.1182143506458928</v>
      </c>
      <c r="L505" s="37">
        <v>4.1182143506458928</v>
      </c>
      <c r="M505" s="37">
        <v>4.1182143506458928</v>
      </c>
      <c r="N505" s="37">
        <v>4.1182143506458928</v>
      </c>
      <c r="O505" s="37">
        <v>4.1182143506458928</v>
      </c>
      <c r="P505" s="37">
        <v>4.1182143506458928</v>
      </c>
      <c r="Q505" s="37">
        <v>4.1182143506458928</v>
      </c>
      <c r="R505" s="37">
        <v>4.1182143506458928</v>
      </c>
      <c r="S505" s="37">
        <v>4.1182143506458928</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19.165152498647473</v>
      </c>
      <c r="D510" s="37">
        <v>19.165152498647473</v>
      </c>
      <c r="E510" s="37">
        <v>19.165152498647473</v>
      </c>
      <c r="F510" s="37">
        <v>19.165152498647473</v>
      </c>
      <c r="G510" s="37">
        <v>19.165152498647473</v>
      </c>
      <c r="H510" s="37">
        <v>19.165152498647473</v>
      </c>
      <c r="I510" s="37">
        <v>19.165152498647473</v>
      </c>
      <c r="J510" s="37">
        <v>19.165152498647473</v>
      </c>
      <c r="K510" s="37">
        <v>19.165152498647473</v>
      </c>
      <c r="L510" s="37">
        <v>19.165152498647473</v>
      </c>
      <c r="M510" s="37">
        <v>19.165152498647473</v>
      </c>
      <c r="N510" s="37">
        <v>19.165152498647473</v>
      </c>
      <c r="O510" s="37">
        <v>19.165152498647473</v>
      </c>
      <c r="P510" s="37">
        <v>19.165152498647473</v>
      </c>
      <c r="Q510" s="37">
        <v>19.165152498647473</v>
      </c>
      <c r="R510" s="37">
        <v>19.165152498647473</v>
      </c>
      <c r="S510" s="37">
        <v>19.165152498647473</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c r="D519" s="37"/>
      <c r="E519" s="37"/>
      <c r="F519" s="37"/>
      <c r="G519" s="37"/>
      <c r="H519" s="37"/>
      <c r="I519" s="37"/>
      <c r="J519" s="37"/>
      <c r="K519" s="37"/>
      <c r="L519" s="37"/>
      <c r="M519" s="37"/>
      <c r="N519" s="37"/>
      <c r="O519" s="37"/>
      <c r="P519" s="37"/>
      <c r="Q519" s="37"/>
      <c r="R519" s="37"/>
      <c r="S519" s="37">
        <v>0</v>
      </c>
    </row>
    <row r="520" spans="2:19">
      <c r="B520" s="6">
        <v>1980</v>
      </c>
      <c r="C520" s="37"/>
      <c r="D520" s="37"/>
      <c r="E520" s="37"/>
      <c r="F520" s="37"/>
      <c r="G520" s="37"/>
      <c r="H520" s="37"/>
      <c r="I520" s="37"/>
      <c r="J520" s="37"/>
      <c r="K520" s="37"/>
      <c r="L520" s="37"/>
      <c r="M520" s="37"/>
      <c r="N520" s="37"/>
      <c r="O520" s="37"/>
      <c r="P520" s="37"/>
      <c r="Q520" s="37"/>
      <c r="R520" s="37"/>
      <c r="S520" s="37">
        <v>0</v>
      </c>
    </row>
    <row r="521" spans="2:19">
      <c r="B521" s="6">
        <v>1979</v>
      </c>
      <c r="C521" s="37"/>
      <c r="D521" s="37"/>
      <c r="E521" s="37"/>
      <c r="F521" s="37"/>
      <c r="G521" s="37"/>
      <c r="H521" s="37"/>
      <c r="I521" s="37"/>
      <c r="J521" s="37"/>
      <c r="K521" s="37"/>
      <c r="L521" s="37"/>
      <c r="M521" s="37"/>
      <c r="N521" s="37"/>
      <c r="O521" s="37"/>
      <c r="P521" s="37"/>
      <c r="Q521" s="37"/>
      <c r="R521" s="37"/>
      <c r="S521" s="37">
        <v>0</v>
      </c>
    </row>
    <row r="522" spans="2:19">
      <c r="B522" s="6">
        <v>1978</v>
      </c>
      <c r="C522" s="37"/>
      <c r="D522" s="37"/>
      <c r="E522" s="37"/>
      <c r="F522" s="37"/>
      <c r="G522" s="37"/>
      <c r="H522" s="37"/>
      <c r="I522" s="37"/>
      <c r="J522" s="37"/>
      <c r="K522" s="37"/>
      <c r="L522" s="37"/>
      <c r="M522" s="37"/>
      <c r="N522" s="37"/>
      <c r="O522" s="37"/>
      <c r="P522" s="37"/>
      <c r="Q522" s="37"/>
      <c r="R522" s="37"/>
      <c r="S522" s="37">
        <v>0</v>
      </c>
    </row>
    <row r="523" spans="2:19">
      <c r="B523" s="6">
        <v>1977</v>
      </c>
      <c r="C523" s="37"/>
      <c r="D523" s="37"/>
      <c r="E523" s="37"/>
      <c r="F523" s="37"/>
      <c r="G523" s="37"/>
      <c r="H523" s="37"/>
      <c r="I523" s="37"/>
      <c r="J523" s="37"/>
      <c r="K523" s="37"/>
      <c r="L523" s="37"/>
      <c r="M523" s="37"/>
      <c r="N523" s="37"/>
      <c r="O523" s="37"/>
      <c r="P523" s="37"/>
      <c r="Q523" s="37"/>
      <c r="R523" s="37"/>
      <c r="S523" s="37">
        <v>0</v>
      </c>
    </row>
    <row r="524" spans="2:19">
      <c r="B524" s="6">
        <v>1976</v>
      </c>
      <c r="C524" s="37"/>
      <c r="D524" s="37"/>
      <c r="E524" s="37"/>
      <c r="F524" s="37"/>
      <c r="G524" s="37"/>
      <c r="H524" s="37"/>
      <c r="I524" s="37"/>
      <c r="J524" s="37"/>
      <c r="K524" s="37"/>
      <c r="L524" s="37"/>
      <c r="M524" s="37"/>
      <c r="N524" s="37"/>
      <c r="O524" s="37"/>
      <c r="P524" s="37"/>
      <c r="Q524" s="37"/>
      <c r="R524" s="37"/>
      <c r="S524" s="37">
        <v>0</v>
      </c>
    </row>
    <row r="525" spans="2:19">
      <c r="B525" s="6">
        <v>1975</v>
      </c>
      <c r="C525" s="37"/>
      <c r="D525" s="37"/>
      <c r="E525" s="37"/>
      <c r="F525" s="37"/>
      <c r="G525" s="37"/>
      <c r="H525" s="37"/>
      <c r="I525" s="37"/>
      <c r="J525" s="37"/>
      <c r="K525" s="37"/>
      <c r="L525" s="37"/>
      <c r="M525" s="37"/>
      <c r="N525" s="37"/>
      <c r="O525" s="37"/>
      <c r="P525" s="37"/>
      <c r="Q525" s="37"/>
      <c r="R525" s="37"/>
      <c r="S525" s="37">
        <v>0</v>
      </c>
    </row>
    <row r="526" spans="2:19">
      <c r="B526" s="6">
        <v>1974</v>
      </c>
      <c r="C526" s="37"/>
      <c r="D526" s="37"/>
      <c r="E526" s="37"/>
      <c r="F526" s="37"/>
      <c r="G526" s="37"/>
      <c r="H526" s="37"/>
      <c r="I526" s="37"/>
      <c r="J526" s="37"/>
      <c r="K526" s="37"/>
      <c r="L526" s="37"/>
      <c r="M526" s="37"/>
      <c r="N526" s="37"/>
      <c r="O526" s="37"/>
      <c r="P526" s="37"/>
      <c r="Q526" s="37"/>
      <c r="R526" s="37"/>
      <c r="S526" s="37">
        <v>0</v>
      </c>
    </row>
    <row r="527" spans="2:19">
      <c r="B527" s="6">
        <v>1973</v>
      </c>
      <c r="C527" s="37"/>
      <c r="D527" s="37"/>
      <c r="E527" s="37"/>
      <c r="F527" s="37"/>
      <c r="G527" s="37"/>
      <c r="H527" s="37"/>
      <c r="I527" s="37"/>
      <c r="J527" s="37"/>
      <c r="K527" s="37"/>
      <c r="L527" s="37"/>
      <c r="M527" s="37"/>
      <c r="N527" s="37"/>
      <c r="O527" s="37"/>
      <c r="P527" s="37"/>
      <c r="Q527" s="37"/>
      <c r="R527" s="37"/>
      <c r="S527" s="37">
        <v>0</v>
      </c>
    </row>
    <row r="528" spans="2:19">
      <c r="B528" s="6">
        <v>1972</v>
      </c>
      <c r="C528" s="37"/>
      <c r="D528" s="37"/>
      <c r="E528" s="37"/>
      <c r="F528" s="37"/>
      <c r="G528" s="37"/>
      <c r="H528" s="37"/>
      <c r="I528" s="37"/>
      <c r="J528" s="37"/>
      <c r="K528" s="37"/>
      <c r="L528" s="37"/>
      <c r="M528" s="37"/>
      <c r="N528" s="37"/>
      <c r="O528" s="37"/>
      <c r="P528" s="37"/>
      <c r="Q528" s="37"/>
      <c r="R528" s="37"/>
      <c r="S528" s="37">
        <v>0</v>
      </c>
    </row>
    <row r="529" spans="2:19">
      <c r="B529" s="6">
        <v>1971</v>
      </c>
      <c r="C529" s="37"/>
      <c r="D529" s="37"/>
      <c r="E529" s="37"/>
      <c r="F529" s="37"/>
      <c r="G529" s="37"/>
      <c r="H529" s="37"/>
      <c r="I529" s="37"/>
      <c r="J529" s="37"/>
      <c r="K529" s="37"/>
      <c r="L529" s="37"/>
      <c r="M529" s="37"/>
      <c r="N529" s="37"/>
      <c r="O529" s="37"/>
      <c r="P529" s="37"/>
      <c r="Q529" s="37"/>
      <c r="R529" s="37"/>
      <c r="S529" s="37">
        <v>0</v>
      </c>
    </row>
    <row r="530" spans="2:19">
      <c r="B530" s="6">
        <v>1970</v>
      </c>
      <c r="C530" s="37"/>
      <c r="D530" s="37"/>
      <c r="E530" s="37"/>
      <c r="F530" s="37"/>
      <c r="G530" s="37"/>
      <c r="H530" s="37"/>
      <c r="I530" s="37"/>
      <c r="J530" s="37"/>
      <c r="K530" s="37"/>
      <c r="L530" s="37"/>
      <c r="M530" s="37"/>
      <c r="N530" s="37"/>
      <c r="O530" s="37"/>
      <c r="P530" s="37"/>
      <c r="Q530" s="37"/>
      <c r="R530" s="37"/>
      <c r="S530" s="37">
        <v>0</v>
      </c>
    </row>
    <row r="531" spans="2:19">
      <c r="B531" s="6">
        <v>1969</v>
      </c>
      <c r="C531" s="37"/>
      <c r="D531" s="37"/>
      <c r="E531" s="37"/>
      <c r="F531" s="37"/>
      <c r="G531" s="37"/>
      <c r="H531" s="37"/>
      <c r="I531" s="37"/>
      <c r="J531" s="37"/>
      <c r="K531" s="37"/>
      <c r="L531" s="37"/>
      <c r="M531" s="37"/>
      <c r="N531" s="37"/>
      <c r="O531" s="37"/>
      <c r="P531" s="37"/>
      <c r="Q531" s="37"/>
      <c r="R531" s="37"/>
      <c r="S531" s="37">
        <v>0</v>
      </c>
    </row>
    <row r="532" spans="2:19">
      <c r="B532" s="6">
        <v>1968</v>
      </c>
      <c r="C532" s="37"/>
      <c r="D532" s="37"/>
      <c r="E532" s="37"/>
      <c r="F532" s="37"/>
      <c r="G532" s="37"/>
      <c r="H532" s="37"/>
      <c r="I532" s="37"/>
      <c r="J532" s="37"/>
      <c r="K532" s="37"/>
      <c r="L532" s="37"/>
      <c r="M532" s="37"/>
      <c r="N532" s="37"/>
      <c r="O532" s="37"/>
      <c r="P532" s="37"/>
      <c r="Q532" s="37"/>
      <c r="R532" s="37"/>
      <c r="S532" s="37">
        <v>0</v>
      </c>
    </row>
    <row r="533" spans="2:19">
      <c r="B533" s="6">
        <v>1967</v>
      </c>
      <c r="C533" s="37"/>
      <c r="D533" s="37"/>
      <c r="E533" s="37"/>
      <c r="F533" s="37"/>
      <c r="G533" s="37"/>
      <c r="H533" s="37"/>
      <c r="I533" s="37"/>
      <c r="J533" s="37"/>
      <c r="K533" s="37"/>
      <c r="L533" s="37"/>
      <c r="M533" s="37"/>
      <c r="N533" s="37"/>
      <c r="O533" s="37"/>
      <c r="P533" s="37"/>
      <c r="Q533" s="37"/>
      <c r="R533" s="37"/>
      <c r="S533" s="37">
        <v>0</v>
      </c>
    </row>
    <row r="534" spans="2:19">
      <c r="B534" s="6">
        <v>1966</v>
      </c>
      <c r="C534" s="37"/>
      <c r="D534" s="37"/>
      <c r="E534" s="37"/>
      <c r="F534" s="37"/>
      <c r="G534" s="37"/>
      <c r="H534" s="37"/>
      <c r="I534" s="37"/>
      <c r="J534" s="37"/>
      <c r="K534" s="37"/>
      <c r="L534" s="37"/>
      <c r="M534" s="37"/>
      <c r="N534" s="37"/>
      <c r="O534" s="37"/>
      <c r="P534" s="37"/>
      <c r="Q534" s="37"/>
      <c r="R534" s="37"/>
      <c r="S534" s="37">
        <v>0</v>
      </c>
    </row>
    <row r="535" spans="2:19">
      <c r="B535" s="6">
        <v>1965</v>
      </c>
      <c r="C535" s="37"/>
      <c r="D535" s="37"/>
      <c r="E535" s="37"/>
      <c r="F535" s="37"/>
      <c r="G535" s="37"/>
      <c r="H535" s="37"/>
      <c r="I535" s="37"/>
      <c r="J535" s="37"/>
      <c r="K535" s="37"/>
      <c r="L535" s="37"/>
      <c r="M535" s="37"/>
      <c r="N535" s="37"/>
      <c r="O535" s="37"/>
      <c r="P535" s="37"/>
      <c r="Q535" s="37"/>
      <c r="R535" s="37"/>
      <c r="S535" s="37">
        <v>0</v>
      </c>
    </row>
    <row r="536" spans="2:19">
      <c r="B536" s="6">
        <v>1964</v>
      </c>
      <c r="C536" s="37"/>
      <c r="D536" s="37"/>
      <c r="E536" s="37"/>
      <c r="F536" s="37"/>
      <c r="G536" s="37"/>
      <c r="H536" s="37"/>
      <c r="I536" s="37"/>
      <c r="J536" s="37"/>
      <c r="K536" s="37"/>
      <c r="L536" s="37"/>
      <c r="M536" s="37"/>
      <c r="N536" s="37"/>
      <c r="O536" s="37"/>
      <c r="P536" s="37"/>
      <c r="Q536" s="37"/>
      <c r="R536" s="37"/>
      <c r="S536" s="37">
        <v>0</v>
      </c>
    </row>
    <row r="537" spans="2:19">
      <c r="B537" s="6">
        <v>1963</v>
      </c>
      <c r="C537" s="37"/>
      <c r="D537" s="37"/>
      <c r="E537" s="37"/>
      <c r="F537" s="37"/>
      <c r="G537" s="37"/>
      <c r="H537" s="37"/>
      <c r="I537" s="37"/>
      <c r="J537" s="37"/>
      <c r="K537" s="37"/>
      <c r="L537" s="37"/>
      <c r="M537" s="37"/>
      <c r="N537" s="37"/>
      <c r="O537" s="37"/>
      <c r="P537" s="37"/>
      <c r="Q537" s="37"/>
      <c r="R537" s="37"/>
      <c r="S537" s="37">
        <v>0</v>
      </c>
    </row>
    <row r="538" spans="2:19">
      <c r="B538" s="6">
        <v>1962</v>
      </c>
      <c r="C538" s="37"/>
      <c r="D538" s="37"/>
      <c r="E538" s="37"/>
      <c r="F538" s="37"/>
      <c r="G538" s="37"/>
      <c r="H538" s="37"/>
      <c r="I538" s="37"/>
      <c r="J538" s="37"/>
      <c r="K538" s="37"/>
      <c r="L538" s="37"/>
      <c r="M538" s="37"/>
      <c r="N538" s="37"/>
      <c r="O538" s="37"/>
      <c r="P538" s="37"/>
      <c r="Q538" s="37"/>
      <c r="R538" s="37"/>
      <c r="S538" s="37">
        <v>0</v>
      </c>
    </row>
    <row r="539" spans="2:19">
      <c r="B539" s="6">
        <v>1961</v>
      </c>
      <c r="C539" s="37"/>
      <c r="D539" s="37"/>
      <c r="E539" s="37"/>
      <c r="F539" s="37"/>
      <c r="G539" s="37"/>
      <c r="H539" s="37"/>
      <c r="I539" s="37"/>
      <c r="J539" s="37"/>
      <c r="K539" s="37"/>
      <c r="L539" s="37"/>
      <c r="M539" s="37"/>
      <c r="N539" s="37"/>
      <c r="O539" s="37"/>
      <c r="P539" s="37"/>
      <c r="Q539" s="37"/>
      <c r="R539" s="37"/>
      <c r="S539" s="37">
        <v>0</v>
      </c>
    </row>
    <row r="540" spans="2:19">
      <c r="B540" s="6">
        <v>1960</v>
      </c>
      <c r="C540" s="37"/>
      <c r="D540" s="37"/>
      <c r="E540" s="37"/>
      <c r="F540" s="37"/>
      <c r="G540" s="37"/>
      <c r="H540" s="37"/>
      <c r="I540" s="37"/>
      <c r="J540" s="37"/>
      <c r="K540" s="37"/>
      <c r="L540" s="37"/>
      <c r="M540" s="37"/>
      <c r="N540" s="37"/>
      <c r="O540" s="37"/>
      <c r="P540" s="37"/>
      <c r="Q540" s="37"/>
      <c r="R540" s="37"/>
      <c r="S540" s="37">
        <v>0</v>
      </c>
    </row>
    <row r="541" spans="2:19">
      <c r="B541" s="6">
        <v>1959</v>
      </c>
      <c r="C541" s="37"/>
      <c r="D541" s="37"/>
      <c r="E541" s="37"/>
      <c r="F541" s="37"/>
      <c r="G541" s="37"/>
      <c r="H541" s="37"/>
      <c r="I541" s="37"/>
      <c r="J541" s="37"/>
      <c r="K541" s="37"/>
      <c r="L541" s="37"/>
      <c r="M541" s="37"/>
      <c r="N541" s="37"/>
      <c r="O541" s="37"/>
      <c r="P541" s="37"/>
      <c r="Q541" s="37"/>
      <c r="R541" s="37"/>
      <c r="S541" s="37">
        <v>0</v>
      </c>
    </row>
    <row r="542" spans="2:19">
      <c r="B542" s="6">
        <v>1958</v>
      </c>
      <c r="C542" s="37"/>
      <c r="D542" s="37"/>
      <c r="E542" s="37"/>
      <c r="F542" s="37"/>
      <c r="G542" s="37"/>
      <c r="H542" s="37"/>
      <c r="I542" s="37"/>
      <c r="J542" s="37"/>
      <c r="K542" s="37"/>
      <c r="L542" s="37"/>
      <c r="M542" s="37"/>
      <c r="N542" s="37"/>
      <c r="O542" s="37"/>
      <c r="P542" s="37"/>
      <c r="Q542" s="37"/>
      <c r="R542" s="37"/>
      <c r="S542" s="37">
        <v>0</v>
      </c>
    </row>
    <row r="543" spans="2:19">
      <c r="B543" s="6">
        <v>1957</v>
      </c>
      <c r="C543" s="37"/>
      <c r="D543" s="37"/>
      <c r="E543" s="37"/>
      <c r="F543" s="37"/>
      <c r="G543" s="37"/>
      <c r="H543" s="37"/>
      <c r="I543" s="37"/>
      <c r="J543" s="37"/>
      <c r="K543" s="37"/>
      <c r="L543" s="37"/>
      <c r="M543" s="37"/>
      <c r="N543" s="37"/>
      <c r="O543" s="37"/>
      <c r="P543" s="37"/>
      <c r="Q543" s="37"/>
      <c r="R543" s="37"/>
      <c r="S543" s="37">
        <v>0</v>
      </c>
    </row>
    <row r="544" spans="2:19">
      <c r="B544" s="6">
        <v>1956</v>
      </c>
      <c r="C544" s="37"/>
      <c r="D544" s="37"/>
      <c r="E544" s="37"/>
      <c r="F544" s="37"/>
      <c r="G544" s="37"/>
      <c r="H544" s="37"/>
      <c r="I544" s="37"/>
      <c r="J544" s="37"/>
      <c r="K544" s="37"/>
      <c r="L544" s="37"/>
      <c r="M544" s="37"/>
      <c r="N544" s="37"/>
      <c r="O544" s="37"/>
      <c r="P544" s="37"/>
      <c r="Q544" s="37"/>
      <c r="R544" s="37"/>
      <c r="S544" s="37">
        <v>0</v>
      </c>
    </row>
    <row r="545" spans="2:19">
      <c r="B545" s="6">
        <v>1955</v>
      </c>
      <c r="C545" s="37"/>
      <c r="D545" s="37"/>
      <c r="E545" s="37"/>
      <c r="F545" s="37"/>
      <c r="G545" s="37"/>
      <c r="H545" s="37"/>
      <c r="I545" s="37"/>
      <c r="J545" s="37"/>
      <c r="K545" s="37"/>
      <c r="L545" s="37"/>
      <c r="M545" s="37"/>
      <c r="N545" s="37"/>
      <c r="O545" s="37"/>
      <c r="P545" s="37"/>
      <c r="Q545" s="37"/>
      <c r="R545" s="37"/>
      <c r="S545" s="37">
        <v>0</v>
      </c>
    </row>
    <row r="546" spans="2:19">
      <c r="B546" s="6">
        <v>1954</v>
      </c>
      <c r="C546" s="37"/>
      <c r="D546" s="37"/>
      <c r="E546" s="37"/>
      <c r="F546" s="37"/>
      <c r="G546" s="37"/>
      <c r="H546" s="37"/>
      <c r="I546" s="37"/>
      <c r="J546" s="37"/>
      <c r="K546" s="37"/>
      <c r="L546" s="37"/>
      <c r="M546" s="37"/>
      <c r="N546" s="37"/>
      <c r="O546" s="37"/>
      <c r="P546" s="37"/>
      <c r="Q546" s="37"/>
      <c r="R546" s="37"/>
      <c r="S546" s="37">
        <v>0</v>
      </c>
    </row>
    <row r="547" spans="2:19">
      <c r="B547" s="6">
        <v>1953</v>
      </c>
      <c r="C547" s="37"/>
      <c r="D547" s="37"/>
      <c r="E547" s="37"/>
      <c r="F547" s="37"/>
      <c r="G547" s="37"/>
      <c r="H547" s="37"/>
      <c r="I547" s="37"/>
      <c r="J547" s="37"/>
      <c r="K547" s="37"/>
      <c r="L547" s="37"/>
      <c r="M547" s="37"/>
      <c r="N547" s="37"/>
      <c r="O547" s="37"/>
      <c r="P547" s="37"/>
      <c r="Q547" s="37"/>
      <c r="R547" s="37"/>
      <c r="S547" s="37">
        <v>0</v>
      </c>
    </row>
    <row r="548" spans="2:19">
      <c r="B548" s="6">
        <v>1952</v>
      </c>
      <c r="C548" s="37"/>
      <c r="D548" s="37"/>
      <c r="E548" s="37"/>
      <c r="F548" s="37"/>
      <c r="G548" s="37"/>
      <c r="H548" s="37"/>
      <c r="I548" s="37"/>
      <c r="J548" s="37"/>
      <c r="K548" s="37"/>
      <c r="L548" s="37"/>
      <c r="M548" s="37"/>
      <c r="N548" s="37"/>
      <c r="O548" s="37"/>
      <c r="P548" s="37"/>
      <c r="Q548" s="37"/>
      <c r="R548" s="37"/>
      <c r="S548" s="37">
        <v>0</v>
      </c>
    </row>
    <row r="549" spans="2:19">
      <c r="B549" s="6">
        <v>1951</v>
      </c>
      <c r="C549" s="37"/>
      <c r="D549" s="37"/>
      <c r="E549" s="37"/>
      <c r="F549" s="37"/>
      <c r="G549" s="37"/>
      <c r="H549" s="37"/>
      <c r="I549" s="37"/>
      <c r="J549" s="37"/>
      <c r="K549" s="37"/>
      <c r="L549" s="37"/>
      <c r="M549" s="37"/>
      <c r="N549" s="37"/>
      <c r="O549" s="37"/>
      <c r="P549" s="37"/>
      <c r="Q549" s="37"/>
      <c r="R549" s="37"/>
      <c r="S549" s="37">
        <v>0</v>
      </c>
    </row>
    <row r="550" spans="2:19">
      <c r="B550" s="6">
        <v>1950</v>
      </c>
      <c r="C550" s="37"/>
      <c r="D550" s="37"/>
      <c r="E550" s="37"/>
      <c r="F550" s="37"/>
      <c r="G550" s="37"/>
      <c r="H550" s="37"/>
      <c r="I550" s="37"/>
      <c r="J550" s="37"/>
      <c r="K550" s="37"/>
      <c r="L550" s="37"/>
      <c r="M550" s="37"/>
      <c r="N550" s="37"/>
      <c r="O550" s="37"/>
      <c r="P550" s="37"/>
      <c r="Q550" s="37"/>
      <c r="R550" s="37"/>
      <c r="S550" s="37">
        <v>0</v>
      </c>
    </row>
    <row r="551" spans="2:19">
      <c r="B551" s="6">
        <v>1949</v>
      </c>
      <c r="C551" s="37"/>
      <c r="D551" s="37"/>
      <c r="E551" s="37"/>
      <c r="F551" s="37"/>
      <c r="G551" s="37"/>
      <c r="H551" s="37"/>
      <c r="I551" s="37"/>
      <c r="J551" s="37"/>
      <c r="K551" s="37"/>
      <c r="L551" s="37"/>
      <c r="M551" s="37"/>
      <c r="N551" s="37"/>
      <c r="O551" s="37"/>
      <c r="P551" s="37"/>
      <c r="Q551" s="37"/>
      <c r="R551" s="37"/>
      <c r="S551" s="37">
        <v>0</v>
      </c>
    </row>
    <row r="552" spans="2:19">
      <c r="B552" s="6">
        <v>1948</v>
      </c>
      <c r="C552" s="37"/>
      <c r="D552" s="37"/>
      <c r="E552" s="37"/>
      <c r="F552" s="37"/>
      <c r="G552" s="37"/>
      <c r="H552" s="37"/>
      <c r="I552" s="37"/>
      <c r="J552" s="37"/>
      <c r="K552" s="37"/>
      <c r="L552" s="37"/>
      <c r="M552" s="37"/>
      <c r="N552" s="37"/>
      <c r="O552" s="37"/>
      <c r="P552" s="37"/>
      <c r="Q552" s="37"/>
      <c r="R552" s="37"/>
      <c r="S552" s="37">
        <v>0</v>
      </c>
    </row>
    <row r="553" spans="2:19">
      <c r="B553" s="6">
        <v>1947</v>
      </c>
      <c r="C553" s="37"/>
      <c r="D553" s="37"/>
      <c r="E553" s="37"/>
      <c r="F553" s="37"/>
      <c r="G553" s="37"/>
      <c r="H553" s="37"/>
      <c r="I553" s="37"/>
      <c r="J553" s="37"/>
      <c r="K553" s="37"/>
      <c r="L553" s="37"/>
      <c r="M553" s="37"/>
      <c r="N553" s="37"/>
      <c r="O553" s="37"/>
      <c r="P553" s="37"/>
      <c r="Q553" s="37"/>
      <c r="R553" s="37"/>
      <c r="S553" s="37">
        <v>0</v>
      </c>
    </row>
    <row r="554" spans="2:19">
      <c r="B554" s="6">
        <v>1946</v>
      </c>
      <c r="C554" s="37"/>
      <c r="D554" s="37"/>
      <c r="E554" s="37"/>
      <c r="F554" s="37"/>
      <c r="G554" s="37"/>
      <c r="H554" s="37"/>
      <c r="I554" s="37"/>
      <c r="J554" s="37"/>
      <c r="K554" s="37"/>
      <c r="L554" s="37"/>
      <c r="M554" s="37"/>
      <c r="N554" s="37"/>
      <c r="O554" s="37"/>
      <c r="P554" s="37"/>
      <c r="Q554" s="37"/>
      <c r="R554" s="37"/>
      <c r="S554" s="37">
        <v>0</v>
      </c>
    </row>
    <row r="555" spans="2:19">
      <c r="B555" s="6">
        <v>1945</v>
      </c>
      <c r="C555" s="37"/>
      <c r="D555" s="37"/>
      <c r="E555" s="37"/>
      <c r="F555" s="37"/>
      <c r="G555" s="37"/>
      <c r="H555" s="37"/>
      <c r="I555" s="37"/>
      <c r="J555" s="37"/>
      <c r="K555" s="37"/>
      <c r="L555" s="37"/>
      <c r="M555" s="37"/>
      <c r="N555" s="37"/>
      <c r="O555" s="37"/>
      <c r="P555" s="37"/>
      <c r="Q555" s="37"/>
      <c r="R555" s="37"/>
      <c r="S555" s="37">
        <v>0</v>
      </c>
    </row>
    <row r="556" spans="2:19">
      <c r="B556" s="6">
        <v>1944</v>
      </c>
      <c r="C556" s="37"/>
      <c r="D556" s="37"/>
      <c r="E556" s="37"/>
      <c r="F556" s="37"/>
      <c r="G556" s="37"/>
      <c r="H556" s="37"/>
      <c r="I556" s="37"/>
      <c r="J556" s="37"/>
      <c r="K556" s="37"/>
      <c r="L556" s="37"/>
      <c r="M556" s="37"/>
      <c r="N556" s="37"/>
      <c r="O556" s="37"/>
      <c r="P556" s="37"/>
      <c r="Q556" s="37"/>
      <c r="R556" s="37"/>
      <c r="S556" s="37">
        <v>0</v>
      </c>
    </row>
    <row r="557" spans="2:19">
      <c r="B557" s="6">
        <v>1943</v>
      </c>
      <c r="C557" s="37"/>
      <c r="D557" s="37"/>
      <c r="E557" s="37"/>
      <c r="F557" s="37"/>
      <c r="G557" s="37"/>
      <c r="H557" s="37"/>
      <c r="I557" s="37"/>
      <c r="J557" s="37"/>
      <c r="K557" s="37"/>
      <c r="L557" s="37"/>
      <c r="M557" s="37"/>
      <c r="N557" s="37"/>
      <c r="O557" s="37"/>
      <c r="P557" s="37"/>
      <c r="Q557" s="37"/>
      <c r="R557" s="37"/>
      <c r="S557" s="37">
        <v>0</v>
      </c>
    </row>
    <row r="558" spans="2:19">
      <c r="B558" s="6">
        <v>1942</v>
      </c>
      <c r="C558" s="37"/>
      <c r="D558" s="37"/>
      <c r="E558" s="37"/>
      <c r="F558" s="37"/>
      <c r="G558" s="37"/>
      <c r="H558" s="37"/>
      <c r="I558" s="37"/>
      <c r="J558" s="37"/>
      <c r="K558" s="37"/>
      <c r="L558" s="37"/>
      <c r="M558" s="37"/>
      <c r="N558" s="37"/>
      <c r="O558" s="37"/>
      <c r="P558" s="37"/>
      <c r="Q558" s="37"/>
      <c r="R558" s="37"/>
      <c r="S558" s="37">
        <v>0</v>
      </c>
    </row>
    <row r="559" spans="2:19">
      <c r="B559" s="6">
        <v>1941</v>
      </c>
      <c r="C559" s="37"/>
      <c r="D559" s="37"/>
      <c r="E559" s="37"/>
      <c r="F559" s="37"/>
      <c r="G559" s="37"/>
      <c r="H559" s="37"/>
      <c r="I559" s="37"/>
      <c r="J559" s="37"/>
      <c r="K559" s="37"/>
      <c r="L559" s="37"/>
      <c r="M559" s="37"/>
      <c r="N559" s="37"/>
      <c r="O559" s="37"/>
      <c r="P559" s="37"/>
      <c r="Q559" s="37"/>
      <c r="R559" s="37"/>
      <c r="S559" s="37">
        <v>0</v>
      </c>
    </row>
    <row r="560" spans="2:19">
      <c r="B560" s="6">
        <v>1940</v>
      </c>
      <c r="C560" s="37"/>
      <c r="D560" s="37"/>
      <c r="E560" s="37"/>
      <c r="F560" s="37"/>
      <c r="G560" s="37"/>
      <c r="H560" s="37"/>
      <c r="I560" s="37"/>
      <c r="J560" s="37"/>
      <c r="K560" s="37"/>
      <c r="L560" s="37"/>
      <c r="M560" s="37"/>
      <c r="N560" s="37"/>
      <c r="O560" s="37"/>
      <c r="P560" s="37"/>
      <c r="Q560" s="37"/>
      <c r="R560" s="37"/>
      <c r="S560" s="37">
        <v>0</v>
      </c>
    </row>
    <row r="561" spans="1:19">
      <c r="B561" s="6">
        <v>1939</v>
      </c>
      <c r="C561" s="37"/>
      <c r="D561" s="37"/>
      <c r="E561" s="37"/>
      <c r="F561" s="37"/>
      <c r="G561" s="37"/>
      <c r="H561" s="37"/>
      <c r="I561" s="37"/>
      <c r="J561" s="37"/>
      <c r="K561" s="37"/>
      <c r="L561" s="37"/>
      <c r="M561" s="37"/>
      <c r="N561" s="37"/>
      <c r="O561" s="37"/>
      <c r="P561" s="37"/>
      <c r="Q561" s="37"/>
      <c r="R561" s="37"/>
      <c r="S561" s="37">
        <v>0</v>
      </c>
    </row>
    <row r="562" spans="1:19">
      <c r="B562" s="6">
        <v>1938</v>
      </c>
      <c r="C562" s="37"/>
      <c r="D562" s="37"/>
      <c r="E562" s="37"/>
      <c r="F562" s="37"/>
      <c r="G562" s="37"/>
      <c r="H562" s="37"/>
      <c r="I562" s="37"/>
      <c r="J562" s="37"/>
      <c r="K562" s="37"/>
      <c r="L562" s="37"/>
      <c r="M562" s="37"/>
      <c r="N562" s="37"/>
      <c r="O562" s="37"/>
      <c r="P562" s="37"/>
      <c r="Q562" s="37"/>
      <c r="R562" s="37"/>
      <c r="S562" s="37">
        <v>0</v>
      </c>
    </row>
    <row r="563" spans="1:19">
      <c r="B563" s="6">
        <v>1937</v>
      </c>
      <c r="C563" s="37"/>
      <c r="D563" s="37"/>
      <c r="E563" s="37"/>
      <c r="F563" s="37"/>
      <c r="G563" s="37"/>
      <c r="H563" s="37"/>
      <c r="I563" s="37"/>
      <c r="J563" s="37"/>
      <c r="K563" s="37"/>
      <c r="L563" s="37"/>
      <c r="M563" s="37"/>
      <c r="N563" s="37"/>
      <c r="O563" s="37"/>
      <c r="P563" s="37"/>
      <c r="Q563" s="37"/>
      <c r="R563" s="37"/>
      <c r="S563" s="37">
        <v>0</v>
      </c>
    </row>
    <row r="564" spans="1:19">
      <c r="B564" s="6">
        <v>1936</v>
      </c>
      <c r="C564" s="37"/>
      <c r="D564" s="37"/>
      <c r="E564" s="37"/>
      <c r="F564" s="37"/>
      <c r="G564" s="37"/>
      <c r="H564" s="37"/>
      <c r="I564" s="37"/>
      <c r="J564" s="37"/>
      <c r="K564" s="37"/>
      <c r="L564" s="37"/>
      <c r="M564" s="37"/>
      <c r="N564" s="37"/>
      <c r="O564" s="37"/>
      <c r="P564" s="37"/>
      <c r="Q564" s="37"/>
      <c r="R564" s="37"/>
      <c r="S564" s="37">
        <v>0</v>
      </c>
    </row>
    <row r="565" spans="1:19">
      <c r="B565" s="6">
        <v>1935</v>
      </c>
      <c r="C565" s="37"/>
      <c r="D565" s="37"/>
      <c r="E565" s="37"/>
      <c r="F565" s="37"/>
      <c r="G565" s="37"/>
      <c r="H565" s="37"/>
      <c r="I565" s="37"/>
      <c r="J565" s="37"/>
      <c r="K565" s="37"/>
      <c r="L565" s="37"/>
      <c r="M565" s="37"/>
      <c r="N565" s="37"/>
      <c r="O565" s="37"/>
      <c r="P565" s="37"/>
      <c r="Q565" s="37"/>
      <c r="R565" s="37"/>
      <c r="S565" s="37">
        <v>0</v>
      </c>
    </row>
    <row r="566" spans="1:19">
      <c r="B566" s="6">
        <v>1934</v>
      </c>
      <c r="C566" s="37"/>
      <c r="D566" s="37"/>
      <c r="E566" s="37"/>
      <c r="F566" s="37"/>
      <c r="G566" s="37"/>
      <c r="H566" s="37"/>
      <c r="I566" s="37"/>
      <c r="J566" s="37"/>
      <c r="K566" s="37"/>
      <c r="L566" s="37"/>
      <c r="M566" s="37"/>
      <c r="N566" s="37"/>
      <c r="O566" s="37"/>
      <c r="P566" s="37"/>
      <c r="Q566" s="37"/>
      <c r="R566" s="37"/>
      <c r="S566" s="37">
        <v>0</v>
      </c>
    </row>
    <row r="567" spans="1:19">
      <c r="B567" s="6">
        <v>1933</v>
      </c>
      <c r="C567" s="37"/>
      <c r="D567" s="37"/>
      <c r="E567" s="37"/>
      <c r="F567" s="37"/>
      <c r="G567" s="37"/>
      <c r="H567" s="37"/>
      <c r="I567" s="37"/>
      <c r="J567" s="37"/>
      <c r="K567" s="37"/>
      <c r="L567" s="37"/>
      <c r="M567" s="37"/>
      <c r="N567" s="37"/>
      <c r="O567" s="37"/>
      <c r="P567" s="37"/>
      <c r="Q567" s="37"/>
      <c r="R567" s="37"/>
      <c r="S567" s="37">
        <v>0</v>
      </c>
    </row>
    <row r="568" spans="1:19">
      <c r="B568" s="6">
        <v>1932</v>
      </c>
      <c r="C568" s="37"/>
      <c r="D568" s="37"/>
      <c r="E568" s="37"/>
      <c r="F568" s="37"/>
      <c r="G568" s="37"/>
      <c r="H568" s="37"/>
      <c r="I568" s="37"/>
      <c r="J568" s="37"/>
      <c r="K568" s="37"/>
      <c r="L568" s="37"/>
      <c r="M568" s="37"/>
      <c r="N568" s="37"/>
      <c r="O568" s="37"/>
      <c r="P568" s="37"/>
      <c r="Q568" s="37"/>
      <c r="R568" s="37"/>
      <c r="S568" s="37">
        <v>0</v>
      </c>
    </row>
    <row r="569" spans="1:19">
      <c r="B569" s="6">
        <v>1931</v>
      </c>
      <c r="C569" s="37"/>
      <c r="D569" s="37"/>
      <c r="E569" s="37"/>
      <c r="F569" s="37"/>
      <c r="G569" s="37"/>
      <c r="H569" s="37"/>
      <c r="I569" s="37"/>
      <c r="J569" s="37"/>
      <c r="K569" s="37"/>
      <c r="L569" s="37"/>
      <c r="M569" s="37"/>
      <c r="N569" s="37"/>
      <c r="O569" s="37"/>
      <c r="P569" s="37"/>
      <c r="Q569" s="37"/>
      <c r="R569" s="37"/>
      <c r="S569" s="37">
        <v>0</v>
      </c>
    </row>
    <row r="570" spans="1:19">
      <c r="B570" s="6">
        <v>1930</v>
      </c>
      <c r="C570" s="37"/>
      <c r="D570" s="37"/>
      <c r="E570" s="37"/>
      <c r="F570" s="37"/>
      <c r="G570" s="37"/>
      <c r="H570" s="37"/>
      <c r="I570" s="37"/>
      <c r="J570" s="37"/>
      <c r="K570" s="37"/>
      <c r="L570" s="37"/>
      <c r="M570" s="37"/>
      <c r="N570" s="37"/>
      <c r="O570" s="37"/>
      <c r="P570" s="37"/>
      <c r="Q570" s="37"/>
      <c r="R570" s="37"/>
      <c r="S570" s="37">
        <v>0</v>
      </c>
    </row>
    <row r="571" spans="1:19" ht="38.25">
      <c r="A571" s="75" t="s">
        <v>13</v>
      </c>
      <c r="B571" s="7" t="s">
        <v>10</v>
      </c>
      <c r="C571" s="8">
        <f>SUM(C494:C570)</f>
        <v>73.6783437286675</v>
      </c>
      <c r="D571" s="8">
        <f>SUM(D493:D570)</f>
        <v>91.786521115526909</v>
      </c>
      <c r="E571" s="8">
        <f>SUM(E492:E570)</f>
        <v>104.49285767871709</v>
      </c>
      <c r="F571" s="8">
        <f>SUM(F491:F570)</f>
        <v>856.12800202710332</v>
      </c>
      <c r="G571" s="8">
        <f>SUM(G490:G570)</f>
        <v>918.48258202396278</v>
      </c>
      <c r="H571" s="8">
        <f>SUM(H484:H570)</f>
        <v>993.16861406480325</v>
      </c>
      <c r="I571" s="8">
        <f>SUM(I484:I570)</f>
        <v>1129.0726907818059</v>
      </c>
      <c r="J571" s="8">
        <f t="shared" ref="J571" si="7">SUM(J484:J570)</f>
        <v>5737.2363520666222</v>
      </c>
      <c r="K571" s="8">
        <f>SUM(K484:K570)</f>
        <v>6582.215273321528</v>
      </c>
      <c r="L571" s="8">
        <f t="shared" ref="L571" si="8">SUM(L484:L570)</f>
        <v>7958.247570580621</v>
      </c>
      <c r="M571" s="8">
        <f>SUM(M484:M570)</f>
        <v>10456.490661964064</v>
      </c>
      <c r="N571" s="11">
        <f>SUM(N479:N570)</f>
        <v>10382.446788914047</v>
      </c>
      <c r="O571" s="11">
        <f>SUM(O479:O570)</f>
        <v>11259.525480914046</v>
      </c>
      <c r="P571" s="11">
        <f>SUM(P479:P570)</f>
        <v>11776.257720914047</v>
      </c>
      <c r="Q571" s="11">
        <f>SUM(Q479:Q570)</f>
        <v>12326.351665914048</v>
      </c>
      <c r="R571" s="11">
        <f>SUM(R478:R570)</f>
        <v>13071.556550914047</v>
      </c>
      <c r="S571" s="11">
        <f>SUM(S478:S570)</f>
        <v>13071.556550914047</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0</v>
      </c>
    </row>
    <row r="574" spans="1:19">
      <c r="A574" s="38"/>
      <c r="B574" s="6">
        <v>2021</v>
      </c>
      <c r="C574" s="36"/>
      <c r="D574" s="36"/>
      <c r="E574" s="36"/>
      <c r="F574" s="36"/>
      <c r="G574" s="36"/>
      <c r="H574" s="36"/>
      <c r="I574" s="36"/>
      <c r="J574" s="36"/>
      <c r="K574" s="36"/>
      <c r="L574" s="36"/>
      <c r="M574" s="36"/>
      <c r="N574" s="36"/>
      <c r="O574" s="36"/>
      <c r="P574" s="36"/>
      <c r="Q574" s="36"/>
      <c r="R574" s="37">
        <v>853.51100300000007</v>
      </c>
      <c r="S574" s="37">
        <v>853.51100300000007</v>
      </c>
    </row>
    <row r="575" spans="1:19">
      <c r="B575" s="6">
        <v>2020</v>
      </c>
      <c r="C575" s="36"/>
      <c r="D575" s="36"/>
      <c r="E575" s="36"/>
      <c r="F575" s="36"/>
      <c r="G575" s="36"/>
      <c r="H575" s="36"/>
      <c r="I575" s="36"/>
      <c r="J575" s="36"/>
      <c r="K575" s="36"/>
      <c r="L575" s="36"/>
      <c r="M575" s="36"/>
      <c r="N575" s="36"/>
      <c r="O575" s="36"/>
      <c r="P575" s="36"/>
      <c r="Q575" s="37">
        <v>6.7407440000000003</v>
      </c>
      <c r="R575" s="37">
        <v>6.7407440000000003</v>
      </c>
      <c r="S575" s="37">
        <v>6.7407440000000003</v>
      </c>
    </row>
    <row r="576" spans="1:19">
      <c r="A576" s="40"/>
      <c r="B576" s="6">
        <v>2019</v>
      </c>
      <c r="C576" s="36"/>
      <c r="D576" s="36"/>
      <c r="E576" s="36"/>
      <c r="F576" s="36"/>
      <c r="G576" s="36"/>
      <c r="H576" s="36"/>
      <c r="I576" s="36"/>
      <c r="J576" s="36"/>
      <c r="K576" s="36"/>
      <c r="L576" s="36"/>
      <c r="M576" s="36"/>
      <c r="N576" s="36"/>
      <c r="O576" s="36"/>
      <c r="P576" s="37">
        <v>3.334692</v>
      </c>
      <c r="Q576" s="37">
        <v>3.334692</v>
      </c>
      <c r="R576" s="37">
        <v>3.334692</v>
      </c>
      <c r="S576" s="37">
        <v>3.334692</v>
      </c>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v>0</v>
      </c>
    </row>
    <row r="578" spans="1:19">
      <c r="A578" s="40"/>
      <c r="B578" s="6">
        <v>2017</v>
      </c>
      <c r="C578" s="36"/>
      <c r="D578" s="36"/>
      <c r="E578" s="36"/>
      <c r="F578" s="36"/>
      <c r="G578" s="36"/>
      <c r="H578" s="36"/>
      <c r="I578" s="36"/>
      <c r="J578" s="36"/>
      <c r="K578" s="36"/>
      <c r="L578" s="36"/>
      <c r="M578" s="36"/>
      <c r="N578" s="37">
        <v>1.9046953927664754</v>
      </c>
      <c r="O578" s="37">
        <v>1.9046953927664754</v>
      </c>
      <c r="P578" s="37">
        <v>1.9046953927664754</v>
      </c>
      <c r="Q578" s="37">
        <v>1.9046953927664754</v>
      </c>
      <c r="R578" s="37">
        <v>1.9046953927664754</v>
      </c>
      <c r="S578" s="37">
        <v>1.9046953927664754</v>
      </c>
    </row>
    <row r="579" spans="1:19">
      <c r="B579" s="6">
        <v>2016</v>
      </c>
      <c r="C579" s="36"/>
      <c r="D579" s="36"/>
      <c r="E579" s="36"/>
      <c r="F579" s="36"/>
      <c r="G579" s="36"/>
      <c r="H579" s="36"/>
      <c r="I579" s="36"/>
      <c r="J579" s="36"/>
      <c r="K579" s="36"/>
      <c r="L579" s="36"/>
      <c r="M579" s="37">
        <v>0</v>
      </c>
      <c r="N579" s="37">
        <v>0</v>
      </c>
      <c r="O579" s="37">
        <v>0</v>
      </c>
      <c r="P579" s="37">
        <v>0</v>
      </c>
      <c r="Q579" s="37">
        <v>0</v>
      </c>
      <c r="R579" s="37">
        <v>0</v>
      </c>
      <c r="S579" s="37">
        <v>0</v>
      </c>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1.9046953927664754</v>
      </c>
      <c r="O666" s="11">
        <f>SUM(O574:O665)</f>
        <v>1.9046953927664754</v>
      </c>
      <c r="P666" s="11">
        <f>SUM(P574:P665)</f>
        <v>5.2393873927664751</v>
      </c>
      <c r="Q666" s="11">
        <f>SUM(Q574:Q665)</f>
        <v>11.980131392766475</v>
      </c>
      <c r="R666" s="11">
        <f>SUM(R573:R665)</f>
        <v>865.49113439276653</v>
      </c>
      <c r="S666" s="11">
        <f>SUM(S573:S665)</f>
        <v>865.49113439276653</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0</v>
      </c>
    </row>
    <row r="764" spans="1:19">
      <c r="A764" s="38"/>
      <c r="B764" s="6">
        <v>2021</v>
      </c>
      <c r="C764" s="36"/>
      <c r="D764" s="36"/>
      <c r="E764" s="36"/>
      <c r="F764" s="36"/>
      <c r="G764" s="36"/>
      <c r="H764" s="36"/>
      <c r="I764" s="36"/>
      <c r="J764" s="36"/>
      <c r="K764" s="36"/>
      <c r="L764" s="36"/>
      <c r="M764" s="36"/>
      <c r="N764" s="36"/>
      <c r="O764" s="36"/>
      <c r="P764" s="36"/>
      <c r="Q764" s="36"/>
      <c r="R764" s="37">
        <v>1146.8760220000001</v>
      </c>
      <c r="S764" s="37">
        <v>1146.8760220000001</v>
      </c>
    </row>
    <row r="765" spans="1:19">
      <c r="B765" s="6">
        <v>2020</v>
      </c>
      <c r="C765" s="36"/>
      <c r="D765" s="36"/>
      <c r="E765" s="36"/>
      <c r="F765" s="36"/>
      <c r="G765" s="36"/>
      <c r="H765" s="36"/>
      <c r="I765" s="36"/>
      <c r="J765" s="36"/>
      <c r="K765" s="36"/>
      <c r="L765" s="36"/>
      <c r="M765" s="36"/>
      <c r="N765" s="36"/>
      <c r="O765" s="36"/>
      <c r="P765" s="36"/>
      <c r="Q765" s="37">
        <v>558.79815599999995</v>
      </c>
      <c r="R765" s="37">
        <v>558.79815599999995</v>
      </c>
      <c r="S765" s="37">
        <v>558.79815599999995</v>
      </c>
    </row>
    <row r="766" spans="1:19">
      <c r="A766" s="40"/>
      <c r="B766" s="6">
        <v>2019</v>
      </c>
      <c r="C766" s="36"/>
      <c r="D766" s="36"/>
      <c r="E766" s="36"/>
      <c r="F766" s="36"/>
      <c r="G766" s="36"/>
      <c r="H766" s="36"/>
      <c r="I766" s="36"/>
      <c r="J766" s="36"/>
      <c r="K766" s="36"/>
      <c r="L766" s="36"/>
      <c r="M766" s="36"/>
      <c r="N766" s="36"/>
      <c r="O766" s="36"/>
      <c r="P766" s="37">
        <v>976.55805800000007</v>
      </c>
      <c r="Q766" s="37">
        <v>976.55805800000007</v>
      </c>
      <c r="R766" s="37">
        <v>976.55805800000007</v>
      </c>
      <c r="S766" s="37">
        <v>976.55805800000007</v>
      </c>
    </row>
    <row r="767" spans="1:19">
      <c r="A767" s="40"/>
      <c r="B767" s="6">
        <v>2018</v>
      </c>
      <c r="C767" s="36"/>
      <c r="D767" s="36"/>
      <c r="E767" s="36"/>
      <c r="F767" s="36"/>
      <c r="G767" s="36"/>
      <c r="H767" s="36"/>
      <c r="I767" s="36"/>
      <c r="J767" s="36"/>
      <c r="K767" s="36"/>
      <c r="L767" s="36"/>
      <c r="M767" s="36"/>
      <c r="N767" s="36"/>
      <c r="O767" s="37">
        <v>1017.144748</v>
      </c>
      <c r="P767" s="37">
        <v>1017.144748</v>
      </c>
      <c r="Q767" s="37">
        <v>1017.144748</v>
      </c>
      <c r="R767" s="37">
        <v>1017.144748</v>
      </c>
      <c r="S767" s="37">
        <v>1017.144748</v>
      </c>
    </row>
    <row r="768" spans="1:19">
      <c r="A768" s="40"/>
      <c r="B768" s="6">
        <v>2017</v>
      </c>
      <c r="C768" s="36"/>
      <c r="D768" s="36"/>
      <c r="E768" s="36"/>
      <c r="F768" s="36"/>
      <c r="G768" s="36"/>
      <c r="H768" s="36"/>
      <c r="I768" s="36"/>
      <c r="J768" s="36"/>
      <c r="K768" s="36"/>
      <c r="L768" s="36"/>
      <c r="M768" s="36"/>
      <c r="N768" s="37">
        <v>830.27110998843932</v>
      </c>
      <c r="O768" s="37">
        <v>830.27110998843932</v>
      </c>
      <c r="P768" s="37">
        <v>830.27110998843932</v>
      </c>
      <c r="Q768" s="37">
        <v>830.27110998843932</v>
      </c>
      <c r="R768" s="37">
        <v>830.27110998843932</v>
      </c>
      <c r="S768" s="37">
        <v>830.27110998843932</v>
      </c>
    </row>
    <row r="769" spans="2:19">
      <c r="B769" s="6">
        <v>2016</v>
      </c>
      <c r="C769" s="36"/>
      <c r="D769" s="36"/>
      <c r="E769" s="36"/>
      <c r="F769" s="36"/>
      <c r="G769" s="36"/>
      <c r="H769" s="36"/>
      <c r="I769" s="36"/>
      <c r="J769" s="36"/>
      <c r="K769" s="36"/>
      <c r="L769" s="36"/>
      <c r="M769" s="37">
        <v>-92.303154000000006</v>
      </c>
      <c r="N769" s="37">
        <v>-92.303154000000006</v>
      </c>
      <c r="O769" s="37">
        <v>-92.303154000000006</v>
      </c>
      <c r="P769" s="37">
        <v>-92.303154000000006</v>
      </c>
      <c r="Q769" s="37">
        <v>-92.303154000000006</v>
      </c>
      <c r="R769" s="37">
        <v>-92.303154000000006</v>
      </c>
      <c r="S769" s="37">
        <v>-92.303154000000006</v>
      </c>
    </row>
    <row r="770" spans="2:19">
      <c r="B770" s="6">
        <v>2015</v>
      </c>
      <c r="C770" s="36"/>
      <c r="D770" s="36"/>
      <c r="E770" s="36"/>
      <c r="F770" s="36"/>
      <c r="G770" s="36"/>
      <c r="H770" s="36"/>
      <c r="I770" s="36"/>
      <c r="J770" s="36"/>
      <c r="K770" s="36"/>
      <c r="L770" s="37">
        <v>-1306.8244132719062</v>
      </c>
      <c r="M770" s="37">
        <v>-1306.8244132719062</v>
      </c>
      <c r="N770" s="37">
        <v>-1306.8244132719062</v>
      </c>
      <c r="O770" s="37">
        <v>-1306.8244132719062</v>
      </c>
      <c r="P770" s="37">
        <v>-1306.8244132719062</v>
      </c>
      <c r="Q770" s="37">
        <v>-1306.8244132719062</v>
      </c>
      <c r="R770" s="37">
        <v>-1306.8244132719062</v>
      </c>
      <c r="S770" s="37">
        <v>-1306.8244132719062</v>
      </c>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-1306.8244132719062</v>
      </c>
      <c r="M856" s="8">
        <f>SUM(M769:M855)</f>
        <v>-1399.1275672719062</v>
      </c>
      <c r="N856" s="11">
        <f>SUM(N764:N855)</f>
        <v>-568.85645728346685</v>
      </c>
      <c r="O856" s="11">
        <f>SUM(O764:O855)</f>
        <v>448.28829071653308</v>
      </c>
      <c r="P856" s="11">
        <f>SUM(P764:P855)</f>
        <v>1424.8463487165329</v>
      </c>
      <c r="Q856" s="11">
        <f>SUM(Q764:Q855)</f>
        <v>1983.6445047165328</v>
      </c>
      <c r="R856" s="11">
        <f>SUM(R763:R855)</f>
        <v>3130.5205267165329</v>
      </c>
      <c r="S856" s="11">
        <f>SUM(S763:S855)</f>
        <v>3130.5205267165329</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0</v>
      </c>
    </row>
    <row r="859" spans="1:19">
      <c r="A859" s="38"/>
      <c r="B859" s="6">
        <v>2021</v>
      </c>
      <c r="C859" s="36"/>
      <c r="D859" s="36"/>
      <c r="E859" s="36"/>
      <c r="F859" s="36"/>
      <c r="G859" s="36"/>
      <c r="H859" s="36"/>
      <c r="I859" s="36"/>
      <c r="J859" s="36"/>
      <c r="K859" s="36"/>
      <c r="L859" s="36"/>
      <c r="M859" s="36"/>
      <c r="N859" s="36"/>
      <c r="O859" s="36"/>
      <c r="P859" s="36"/>
      <c r="Q859" s="36"/>
      <c r="R859" s="37">
        <v>743.89650500000005</v>
      </c>
      <c r="S859" s="37">
        <v>743.89650500000005</v>
      </c>
    </row>
    <row r="860" spans="1:19">
      <c r="B860" s="6">
        <v>2020</v>
      </c>
      <c r="C860" s="36"/>
      <c r="D860" s="36"/>
      <c r="E860" s="36"/>
      <c r="F860" s="36"/>
      <c r="G860" s="36"/>
      <c r="H860" s="36"/>
      <c r="I860" s="36"/>
      <c r="J860" s="36"/>
      <c r="K860" s="36"/>
      <c r="L860" s="36"/>
      <c r="M860" s="36"/>
      <c r="N860" s="36"/>
      <c r="O860" s="36"/>
      <c r="P860" s="36"/>
      <c r="Q860" s="37">
        <v>312.74582399999997</v>
      </c>
      <c r="R860" s="37">
        <v>312.74582399999997</v>
      </c>
      <c r="S860" s="37">
        <v>312.74582399999997</v>
      </c>
    </row>
    <row r="861" spans="1:19">
      <c r="A861" s="40"/>
      <c r="B861" s="6">
        <v>2019</v>
      </c>
      <c r="C861" s="36"/>
      <c r="D861" s="36"/>
      <c r="E861" s="36"/>
      <c r="F861" s="36"/>
      <c r="G861" s="36"/>
      <c r="H861" s="36"/>
      <c r="I861" s="36"/>
      <c r="J861" s="36"/>
      <c r="K861" s="36"/>
      <c r="L861" s="36"/>
      <c r="M861" s="36"/>
      <c r="N861" s="36"/>
      <c r="O861" s="36"/>
      <c r="P861" s="37">
        <v>717.08680800000002</v>
      </c>
      <c r="Q861" s="37">
        <v>717.08680800000002</v>
      </c>
      <c r="R861" s="37">
        <v>717.08680800000002</v>
      </c>
      <c r="S861" s="37">
        <v>717.08680800000002</v>
      </c>
    </row>
    <row r="862" spans="1:19">
      <c r="A862" s="40"/>
      <c r="B862" s="6">
        <v>2018</v>
      </c>
      <c r="C862" s="36"/>
      <c r="D862" s="36"/>
      <c r="E862" s="36"/>
      <c r="F862" s="36"/>
      <c r="G862" s="36"/>
      <c r="H862" s="36"/>
      <c r="I862" s="36"/>
      <c r="J862" s="36"/>
      <c r="K862" s="36"/>
      <c r="L862" s="36"/>
      <c r="M862" s="36"/>
      <c r="N862" s="36"/>
      <c r="O862" s="37">
        <v>3343.014197</v>
      </c>
      <c r="P862" s="37">
        <v>3343.014197</v>
      </c>
      <c r="Q862" s="37">
        <v>3343.014197</v>
      </c>
      <c r="R862" s="37">
        <v>3343.014197</v>
      </c>
      <c r="S862" s="37">
        <v>3343.014197</v>
      </c>
    </row>
    <row r="863" spans="1:19">
      <c r="A863" s="40"/>
      <c r="B863" s="6">
        <v>2017</v>
      </c>
      <c r="C863" s="36"/>
      <c r="D863" s="36"/>
      <c r="E863" s="36"/>
      <c r="F863" s="36"/>
      <c r="G863" s="36"/>
      <c r="H863" s="36"/>
      <c r="I863" s="36"/>
      <c r="J863" s="36"/>
      <c r="K863" s="36"/>
      <c r="L863" s="36"/>
      <c r="M863" s="36"/>
      <c r="N863" s="37">
        <v>5.7864168909380786E-2</v>
      </c>
      <c r="O863" s="37">
        <v>5.7864168909380786E-2</v>
      </c>
      <c r="P863" s="37">
        <v>5.7864168909380786E-2</v>
      </c>
      <c r="Q863" s="37">
        <v>5.7864168909380786E-2</v>
      </c>
      <c r="R863" s="37">
        <v>5.7864168909380786E-2</v>
      </c>
      <c r="S863" s="37">
        <v>5.7864168909380786E-2</v>
      </c>
    </row>
    <row r="864" spans="1:19">
      <c r="B864" s="6">
        <v>2016</v>
      </c>
      <c r="C864" s="36"/>
      <c r="D864" s="36"/>
      <c r="E864" s="36"/>
      <c r="F864" s="36"/>
      <c r="G864" s="36"/>
      <c r="H864" s="36"/>
      <c r="I864" s="36"/>
      <c r="J864" s="36"/>
      <c r="K864" s="36"/>
      <c r="L864" s="36"/>
      <c r="M864" s="37">
        <v>1404.7705554463412</v>
      </c>
      <c r="N864" s="37">
        <v>1404.7705554463412</v>
      </c>
      <c r="O864" s="37">
        <v>1404.7705554463412</v>
      </c>
      <c r="P864" s="37">
        <v>1404.7705554463412</v>
      </c>
      <c r="Q864" s="37">
        <v>1404.7705554463412</v>
      </c>
      <c r="R864" s="37">
        <v>1404.7705554463412</v>
      </c>
      <c r="S864" s="37">
        <v>1404.7705554463412</v>
      </c>
    </row>
    <row r="865" spans="2:19">
      <c r="B865" s="6">
        <v>2015</v>
      </c>
      <c r="C865" s="36"/>
      <c r="D865" s="36"/>
      <c r="E865" s="36"/>
      <c r="F865" s="36"/>
      <c r="G865" s="36"/>
      <c r="H865" s="36"/>
      <c r="I865" s="36"/>
      <c r="J865" s="36"/>
      <c r="K865" s="36"/>
      <c r="L865" s="37">
        <v>5577.884584501352</v>
      </c>
      <c r="M865" s="37">
        <v>5577.884584501352</v>
      </c>
      <c r="N865" s="37">
        <v>5577.884584501352</v>
      </c>
      <c r="O865" s="37">
        <v>5577.884584501352</v>
      </c>
      <c r="P865" s="37">
        <v>5577.884584501352</v>
      </c>
      <c r="Q865" s="37">
        <v>5577.884584501352</v>
      </c>
      <c r="R865" s="37">
        <v>5577.884584501352</v>
      </c>
      <c r="S865" s="37">
        <v>5577.884584501352</v>
      </c>
    </row>
    <row r="866" spans="2:19">
      <c r="B866" s="6">
        <v>2014</v>
      </c>
      <c r="C866" s="36"/>
      <c r="D866" s="36"/>
      <c r="E866" s="36"/>
      <c r="F866" s="36"/>
      <c r="G866" s="36"/>
      <c r="H866" s="36"/>
      <c r="I866" s="36"/>
      <c r="J866" s="36"/>
      <c r="K866" s="37">
        <v>47.861176805034468</v>
      </c>
      <c r="L866" s="37">
        <v>47.861176805034468</v>
      </c>
      <c r="M866" s="37">
        <v>47.861176805034468</v>
      </c>
      <c r="N866" s="37">
        <v>47.861176805034468</v>
      </c>
      <c r="O866" s="37">
        <v>47.861176805034468</v>
      </c>
      <c r="P866" s="37">
        <v>47.861176805034468</v>
      </c>
      <c r="Q866" s="37">
        <v>47.861176805034468</v>
      </c>
      <c r="R866" s="37">
        <v>47.861176805034468</v>
      </c>
      <c r="S866" s="37">
        <v>47.861176805034468</v>
      </c>
    </row>
    <row r="867" spans="2:19">
      <c r="B867" s="6">
        <v>2013</v>
      </c>
      <c r="C867" s="36"/>
      <c r="D867" s="36"/>
      <c r="E867" s="36"/>
      <c r="F867" s="36"/>
      <c r="G867" s="36"/>
      <c r="H867" s="36"/>
      <c r="I867" s="36"/>
      <c r="J867" s="37">
        <v>64.807115879544384</v>
      </c>
      <c r="K867" s="37">
        <v>64.807115879544384</v>
      </c>
      <c r="L867" s="37">
        <v>64.807115879544384</v>
      </c>
      <c r="M867" s="37">
        <v>64.807115879544384</v>
      </c>
      <c r="N867" s="37">
        <v>64.807115879544384</v>
      </c>
      <c r="O867" s="37">
        <v>64.807115879544384</v>
      </c>
      <c r="P867" s="37">
        <v>64.807115879544384</v>
      </c>
      <c r="Q867" s="37">
        <v>64.807115879544384</v>
      </c>
      <c r="R867" s="37">
        <v>64.807115879544384</v>
      </c>
      <c r="S867" s="37">
        <v>64.807115879544384</v>
      </c>
    </row>
    <row r="868" spans="2:19">
      <c r="B868" s="6">
        <v>2012</v>
      </c>
      <c r="C868" s="36"/>
      <c r="D868" s="36"/>
      <c r="E868" s="36"/>
      <c r="F868" s="36"/>
      <c r="G868" s="36"/>
      <c r="H868" s="36"/>
      <c r="I868" s="37">
        <v>0</v>
      </c>
      <c r="J868" s="37">
        <v>0</v>
      </c>
      <c r="K868" s="37">
        <v>0</v>
      </c>
      <c r="L868" s="37">
        <v>0</v>
      </c>
      <c r="M868" s="37">
        <v>0</v>
      </c>
      <c r="N868" s="37">
        <v>0</v>
      </c>
      <c r="O868" s="37">
        <v>0</v>
      </c>
      <c r="P868" s="37">
        <v>0</v>
      </c>
      <c r="Q868" s="37">
        <v>0</v>
      </c>
      <c r="R868" s="37">
        <v>0</v>
      </c>
      <c r="S868" s="37">
        <v>0</v>
      </c>
    </row>
    <row r="869" spans="2:19">
      <c r="B869" s="6">
        <v>2011</v>
      </c>
      <c r="C869" s="36"/>
      <c r="D869" s="36"/>
      <c r="E869" s="36"/>
      <c r="F869" s="36"/>
      <c r="G869" s="36"/>
      <c r="H869" s="37">
        <v>0</v>
      </c>
      <c r="I869" s="37">
        <v>0</v>
      </c>
      <c r="J869" s="37">
        <v>0</v>
      </c>
      <c r="K869" s="37">
        <v>0</v>
      </c>
      <c r="L869" s="37">
        <v>0</v>
      </c>
      <c r="M869" s="37">
        <v>0</v>
      </c>
      <c r="N869" s="37">
        <v>0</v>
      </c>
      <c r="O869" s="37">
        <v>0</v>
      </c>
      <c r="P869" s="37">
        <v>0</v>
      </c>
      <c r="Q869" s="37">
        <v>0</v>
      </c>
      <c r="R869" s="37">
        <v>0</v>
      </c>
      <c r="S869" s="37">
        <v>0</v>
      </c>
    </row>
    <row r="870" spans="2:19">
      <c r="B870" s="6">
        <v>2010</v>
      </c>
      <c r="C870" s="36"/>
      <c r="D870" s="36"/>
      <c r="E870" s="36"/>
      <c r="F870" s="36"/>
      <c r="G870" s="37">
        <v>2900.5892809743918</v>
      </c>
      <c r="H870" s="37">
        <v>2900.5892809743918</v>
      </c>
      <c r="I870" s="37">
        <v>2900.5892809743918</v>
      </c>
      <c r="J870" s="37">
        <v>2900.5892809743918</v>
      </c>
      <c r="K870" s="37">
        <v>2900.5892809743918</v>
      </c>
      <c r="L870" s="37">
        <v>2900.5892809743918</v>
      </c>
      <c r="M870" s="37">
        <v>2900.5892809743918</v>
      </c>
      <c r="N870" s="37">
        <v>2900.5892809743918</v>
      </c>
      <c r="O870" s="37">
        <v>2900.5892809743918</v>
      </c>
      <c r="P870" s="37">
        <v>2900.5892809743918</v>
      </c>
      <c r="Q870" s="37">
        <v>2900.5892809743918</v>
      </c>
      <c r="R870" s="37">
        <v>2900.5892809743918</v>
      </c>
      <c r="S870" s="37">
        <v>2900.5892809743918</v>
      </c>
    </row>
    <row r="871" spans="2:19">
      <c r="B871" s="6">
        <v>2009</v>
      </c>
      <c r="C871" s="36"/>
      <c r="D871" s="36"/>
      <c r="E871" s="36"/>
      <c r="F871" s="37">
        <v>28.968025372247933</v>
      </c>
      <c r="G871" s="37">
        <v>28.968025372247933</v>
      </c>
      <c r="H871" s="37">
        <v>28.968025372247933</v>
      </c>
      <c r="I871" s="37">
        <v>28.968025372247933</v>
      </c>
      <c r="J871" s="37">
        <v>28.968025372247933</v>
      </c>
      <c r="K871" s="37">
        <v>28.968025372247933</v>
      </c>
      <c r="L871" s="37">
        <v>28.968025372247933</v>
      </c>
      <c r="M871" s="37">
        <v>28.968025372247933</v>
      </c>
      <c r="N871" s="37">
        <v>28.968025372247933</v>
      </c>
      <c r="O871" s="37">
        <v>28.968025372247933</v>
      </c>
      <c r="P871" s="37">
        <v>28.968025372247933</v>
      </c>
      <c r="Q871" s="37">
        <v>28.968025372247933</v>
      </c>
      <c r="R871" s="37">
        <v>28.968025372247933</v>
      </c>
      <c r="S871" s="37">
        <v>28.968025372247933</v>
      </c>
    </row>
    <row r="872" spans="2:19">
      <c r="B872" s="6">
        <v>2008</v>
      </c>
      <c r="C872" s="36"/>
      <c r="D872" s="36"/>
      <c r="E872" s="37"/>
      <c r="F872" s="37">
        <v>0</v>
      </c>
      <c r="G872" s="37">
        <v>0</v>
      </c>
      <c r="H872" s="37">
        <v>0</v>
      </c>
      <c r="I872" s="37">
        <v>0</v>
      </c>
      <c r="J872" s="37">
        <v>0</v>
      </c>
      <c r="K872" s="37">
        <v>0</v>
      </c>
      <c r="L872" s="37">
        <v>0</v>
      </c>
      <c r="M872" s="37">
        <v>0</v>
      </c>
      <c r="N872" s="37">
        <v>0</v>
      </c>
      <c r="O872" s="37">
        <v>0</v>
      </c>
      <c r="P872" s="37">
        <v>0</v>
      </c>
      <c r="Q872" s="37">
        <v>0</v>
      </c>
      <c r="R872" s="37">
        <v>0</v>
      </c>
      <c r="S872" s="37">
        <v>0</v>
      </c>
    </row>
    <row r="873" spans="2:19">
      <c r="B873" s="6">
        <v>2007</v>
      </c>
      <c r="C873" s="36"/>
      <c r="D873" s="37"/>
      <c r="E873" s="37"/>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c r="D874" s="37"/>
      <c r="E874" s="37"/>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37"/>
      <c r="D875" s="37"/>
      <c r="E875" s="37"/>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c r="D876" s="37"/>
      <c r="E876" s="37"/>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c r="D877" s="37"/>
      <c r="E877" s="37"/>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c r="D878" s="37"/>
      <c r="E878" s="37"/>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c r="D879" s="37"/>
      <c r="E879" s="37"/>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0.11957568381048746</v>
      </c>
      <c r="D880" s="37">
        <v>0.11957568381048746</v>
      </c>
      <c r="E880" s="37">
        <v>0.11957568381048746</v>
      </c>
      <c r="F880" s="37">
        <v>0.11957568381048746</v>
      </c>
      <c r="G880" s="37">
        <v>0.11957568381048746</v>
      </c>
      <c r="H880" s="37">
        <v>0.11957568381048746</v>
      </c>
      <c r="I880" s="37">
        <v>0.11957568381048746</v>
      </c>
      <c r="J880" s="37">
        <v>0.11957568381048746</v>
      </c>
      <c r="K880" s="37">
        <v>0.11957568381048746</v>
      </c>
      <c r="L880" s="37">
        <v>0.11957568381048746</v>
      </c>
      <c r="M880" s="37">
        <v>0.11957568381048746</v>
      </c>
      <c r="N880" s="37">
        <v>0.11957568381048746</v>
      </c>
      <c r="O880" s="37">
        <v>0.11957568381048746</v>
      </c>
      <c r="P880" s="37">
        <v>0.11957568381048746</v>
      </c>
      <c r="Q880" s="37">
        <v>0.11957568381048746</v>
      </c>
      <c r="R880" s="37">
        <v>0.11957568381048746</v>
      </c>
      <c r="S880" s="37">
        <v>0.11957568381048746</v>
      </c>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0.11957568381048746</v>
      </c>
      <c r="D951" s="8">
        <f>SUM(D873:D950)</f>
        <v>0.11957568381048746</v>
      </c>
      <c r="E951" s="8">
        <f>SUM(E872:E950)</f>
        <v>0.11957568381048746</v>
      </c>
      <c r="F951" s="8">
        <f>SUM(F871:F950)</f>
        <v>29.087601056058421</v>
      </c>
      <c r="G951" s="8">
        <f>SUM(G870:G950)</f>
        <v>2929.6768820304505</v>
      </c>
      <c r="H951" s="8">
        <f>SUM(H864:H950)</f>
        <v>2929.6768820304505</v>
      </c>
      <c r="I951" s="8">
        <f>SUM(I864:I950)</f>
        <v>2929.6768820304505</v>
      </c>
      <c r="J951" s="8">
        <f t="shared" ref="J951" si="15">SUM(J864:J950)</f>
        <v>2994.4839979099947</v>
      </c>
      <c r="K951" s="8">
        <f>SUM(K864:K950)</f>
        <v>3042.3451747150293</v>
      </c>
      <c r="L951" s="8">
        <f t="shared" ref="L951" si="16">SUM(L864:L950)</f>
        <v>8620.2297592163795</v>
      </c>
      <c r="M951" s="8">
        <f>SUM(M864:M950)</f>
        <v>10025.00031466272</v>
      </c>
      <c r="N951" s="11">
        <f>SUM(N859:N950)</f>
        <v>10025.05817883163</v>
      </c>
      <c r="O951" s="11">
        <f>SUM(O859:O950)</f>
        <v>13368.072375831631</v>
      </c>
      <c r="P951" s="11">
        <f>SUM(P859:P950)</f>
        <v>14085.159183831631</v>
      </c>
      <c r="Q951" s="11">
        <f>SUM(Q859:Q950)</f>
        <v>14397.905007831629</v>
      </c>
      <c r="R951" s="11">
        <f>SUM(R858:R950)</f>
        <v>15141.801512831629</v>
      </c>
      <c r="S951" s="11">
        <f>SUM(S858:S950)</f>
        <v>15141.801512831629</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38"/>
      <c r="B954" s="6">
        <v>2021</v>
      </c>
      <c r="C954" s="36"/>
      <c r="D954" s="36"/>
      <c r="E954" s="36"/>
      <c r="F954" s="36"/>
      <c r="G954" s="36"/>
      <c r="H954" s="36"/>
      <c r="I954" s="36"/>
      <c r="J954" s="36"/>
      <c r="K954" s="36"/>
      <c r="L954" s="36"/>
      <c r="M954" s="36"/>
      <c r="N954" s="36"/>
      <c r="O954" s="36"/>
      <c r="P954" s="36"/>
      <c r="Q954" s="36"/>
      <c r="R954" s="37">
        <v>12.075225</v>
      </c>
      <c r="S954" s="37">
        <v>12.075225</v>
      </c>
    </row>
    <row r="955" spans="1:19">
      <c r="B955" s="6">
        <v>2020</v>
      </c>
      <c r="C955" s="36"/>
      <c r="D955" s="36"/>
      <c r="E955" s="36"/>
      <c r="F955" s="36"/>
      <c r="G955" s="36"/>
      <c r="H955" s="36"/>
      <c r="I955" s="36"/>
      <c r="J955" s="36"/>
      <c r="K955" s="36"/>
      <c r="L955" s="36"/>
      <c r="M955" s="36"/>
      <c r="N955" s="36"/>
      <c r="O955" s="36"/>
      <c r="P955" s="36"/>
      <c r="Q955" s="37">
        <v>24.907644000000005</v>
      </c>
      <c r="R955" s="37">
        <v>24.907644000000005</v>
      </c>
      <c r="S955" s="37">
        <v>24.907644000000005</v>
      </c>
    </row>
    <row r="956" spans="1:19">
      <c r="A956" s="40"/>
      <c r="B956" s="6">
        <v>2019</v>
      </c>
      <c r="C956" s="36"/>
      <c r="D956" s="36"/>
      <c r="E956" s="36"/>
      <c r="F956" s="36"/>
      <c r="G956" s="36"/>
      <c r="H956" s="36"/>
      <c r="I956" s="36"/>
      <c r="J956" s="36"/>
      <c r="K956" s="36"/>
      <c r="L956" s="36"/>
      <c r="M956" s="36"/>
      <c r="N956" s="36"/>
      <c r="O956" s="36"/>
      <c r="P956" s="37">
        <v>7.6636580000000007</v>
      </c>
      <c r="Q956" s="37">
        <v>7.6636580000000007</v>
      </c>
      <c r="R956" s="37">
        <v>7.6636580000000007</v>
      </c>
      <c r="S956" s="37">
        <v>7.6636580000000007</v>
      </c>
    </row>
    <row r="957" spans="1:19">
      <c r="A957" s="40"/>
      <c r="B957" s="6">
        <v>2018</v>
      </c>
      <c r="C957" s="36"/>
      <c r="D957" s="36"/>
      <c r="E957" s="36"/>
      <c r="F957" s="36"/>
      <c r="G957" s="36"/>
      <c r="H957" s="36"/>
      <c r="I957" s="36"/>
      <c r="J957" s="36"/>
      <c r="K957" s="36"/>
      <c r="L957" s="36"/>
      <c r="M957" s="36"/>
      <c r="N957" s="36"/>
      <c r="O957" s="37">
        <v>3.5848740000000001</v>
      </c>
      <c r="P957" s="37">
        <v>3.5848740000000001</v>
      </c>
      <c r="Q957" s="37">
        <v>3.5848740000000001</v>
      </c>
      <c r="R957" s="37">
        <v>3.5848740000000001</v>
      </c>
      <c r="S957" s="37">
        <v>3.5848740000000001</v>
      </c>
    </row>
    <row r="958" spans="1:19">
      <c r="A958" s="40"/>
      <c r="B958" s="6">
        <v>2017</v>
      </c>
      <c r="C958" s="36"/>
      <c r="D958" s="36"/>
      <c r="E958" s="36"/>
      <c r="F958" s="36"/>
      <c r="G958" s="36"/>
      <c r="H958" s="36"/>
      <c r="I958" s="36"/>
      <c r="J958" s="36"/>
      <c r="K958" s="36"/>
      <c r="L958" s="36"/>
      <c r="M958" s="36"/>
      <c r="N958" s="37">
        <v>5.445389319898446</v>
      </c>
      <c r="O958" s="37">
        <v>5.445389319898446</v>
      </c>
      <c r="P958" s="37">
        <v>5.445389319898446</v>
      </c>
      <c r="Q958" s="37">
        <v>5.445389319898446</v>
      </c>
      <c r="R958" s="37">
        <v>5.445389319898446</v>
      </c>
      <c r="S958" s="37">
        <v>5.445389319898446</v>
      </c>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5.445389319898446</v>
      </c>
      <c r="O1046" s="11">
        <f>SUM(O954:O1045)</f>
        <v>9.0302633198984452</v>
      </c>
      <c r="P1046" s="11">
        <f>SUM(P954:P1045)</f>
        <v>16.693921319898447</v>
      </c>
      <c r="Q1046" s="11">
        <f>SUM(Q954:Q1045)</f>
        <v>41.601565319898448</v>
      </c>
      <c r="R1046" s="11">
        <f>SUM(R953:R1045)</f>
        <v>53.676790319898451</v>
      </c>
      <c r="S1046" s="11">
        <f>SUM(S953:S1045)</f>
        <v>53.676790319898451</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53149.55</v>
      </c>
      <c r="S1144" s="37">
        <v>53149.55</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3412.73</v>
      </c>
      <c r="Q1146" s="37">
        <v>3412.73</v>
      </c>
      <c r="R1146" s="37">
        <v>3412.73</v>
      </c>
      <c r="S1146" s="37">
        <v>3412.73</v>
      </c>
    </row>
    <row r="1147" spans="1:19">
      <c r="A1147" s="40"/>
      <c r="B1147" s="6">
        <v>2018</v>
      </c>
      <c r="C1147" s="36"/>
      <c r="D1147" s="36"/>
      <c r="E1147" s="36"/>
      <c r="F1147" s="36"/>
      <c r="G1147" s="36"/>
      <c r="H1147" s="36"/>
      <c r="I1147" s="36"/>
      <c r="J1147" s="36"/>
      <c r="K1147" s="36"/>
      <c r="L1147" s="36"/>
      <c r="M1147" s="36"/>
      <c r="N1147" s="36"/>
      <c r="O1147" s="37">
        <v>8377.43</v>
      </c>
      <c r="P1147" s="37">
        <v>8377.43</v>
      </c>
      <c r="Q1147" s="37">
        <v>8377.43</v>
      </c>
      <c r="R1147" s="37">
        <v>8377.43</v>
      </c>
      <c r="S1147" s="37">
        <v>8377.43</v>
      </c>
    </row>
    <row r="1148" spans="1:19">
      <c r="A1148" s="40"/>
      <c r="B1148" s="6">
        <v>2017</v>
      </c>
      <c r="C1148" s="36"/>
      <c r="D1148" s="36"/>
      <c r="E1148" s="36"/>
      <c r="F1148" s="36"/>
      <c r="G1148" s="36"/>
      <c r="H1148" s="36"/>
      <c r="I1148" s="36"/>
      <c r="J1148" s="36"/>
      <c r="K1148" s="36"/>
      <c r="L1148" s="36"/>
      <c r="M1148" s="36"/>
      <c r="N1148" s="37"/>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c r="N1149" s="37"/>
      <c r="O1149" s="37">
        <v>0</v>
      </c>
      <c r="P1149" s="37">
        <v>0</v>
      </c>
      <c r="Q1149" s="37">
        <v>0</v>
      </c>
      <c r="R1149" s="37">
        <v>0</v>
      </c>
      <c r="S1149" s="37">
        <v>0</v>
      </c>
    </row>
    <row r="1150" spans="1:19">
      <c r="B1150" s="6">
        <v>2015</v>
      </c>
      <c r="C1150" s="36"/>
      <c r="D1150" s="36"/>
      <c r="E1150" s="36"/>
      <c r="F1150" s="36"/>
      <c r="G1150" s="36"/>
      <c r="H1150" s="36"/>
      <c r="I1150" s="36"/>
      <c r="J1150" s="36"/>
      <c r="K1150" s="36"/>
      <c r="L1150" s="37"/>
      <c r="M1150" s="37"/>
      <c r="N1150" s="37"/>
      <c r="O1150" s="37">
        <v>0</v>
      </c>
      <c r="P1150" s="37">
        <v>0</v>
      </c>
      <c r="Q1150" s="37">
        <v>0</v>
      </c>
      <c r="R1150" s="37">
        <v>0</v>
      </c>
      <c r="S1150" s="37">
        <v>0</v>
      </c>
    </row>
    <row r="1151" spans="1:19">
      <c r="B1151" s="6">
        <v>2014</v>
      </c>
      <c r="C1151" s="36"/>
      <c r="D1151" s="36"/>
      <c r="E1151" s="36"/>
      <c r="F1151" s="36"/>
      <c r="G1151" s="36"/>
      <c r="H1151" s="36"/>
      <c r="I1151" s="36"/>
      <c r="J1151" s="36"/>
      <c r="K1151" s="37"/>
      <c r="L1151" s="37"/>
      <c r="M1151" s="37"/>
      <c r="N1151" s="37"/>
      <c r="O1151" s="37">
        <v>0</v>
      </c>
      <c r="P1151" s="37">
        <v>0</v>
      </c>
      <c r="Q1151" s="37">
        <v>0</v>
      </c>
      <c r="R1151" s="37">
        <v>0</v>
      </c>
      <c r="S1151" s="37">
        <v>0</v>
      </c>
    </row>
    <row r="1152" spans="1:19">
      <c r="B1152" s="6">
        <v>2013</v>
      </c>
      <c r="C1152" s="36"/>
      <c r="D1152" s="36"/>
      <c r="E1152" s="36"/>
      <c r="F1152" s="36"/>
      <c r="G1152" s="36"/>
      <c r="H1152" s="36"/>
      <c r="I1152" s="36"/>
      <c r="J1152" s="37"/>
      <c r="K1152" s="37"/>
      <c r="L1152" s="37"/>
      <c r="M1152" s="37"/>
      <c r="N1152" s="37"/>
      <c r="O1152" s="37">
        <v>0</v>
      </c>
      <c r="P1152" s="37">
        <v>0</v>
      </c>
      <c r="Q1152" s="37">
        <v>0</v>
      </c>
      <c r="R1152" s="37">
        <v>0</v>
      </c>
      <c r="S1152" s="37">
        <v>0</v>
      </c>
    </row>
    <row r="1153" spans="2:19">
      <c r="B1153" s="6">
        <v>2012</v>
      </c>
      <c r="C1153" s="36"/>
      <c r="D1153" s="36"/>
      <c r="E1153" s="36"/>
      <c r="F1153" s="36"/>
      <c r="G1153" s="36"/>
      <c r="H1153" s="36"/>
      <c r="I1153" s="37">
        <v>44407.49</v>
      </c>
      <c r="J1153" s="37">
        <v>44407.49</v>
      </c>
      <c r="K1153" s="37">
        <v>44407.49</v>
      </c>
      <c r="L1153" s="37">
        <v>44407.49</v>
      </c>
      <c r="M1153" s="37">
        <v>44407.49</v>
      </c>
      <c r="N1153" s="37">
        <v>44407.49</v>
      </c>
      <c r="O1153" s="37">
        <v>44407.49</v>
      </c>
      <c r="P1153" s="37">
        <v>44407.49</v>
      </c>
      <c r="Q1153" s="37">
        <v>44407.49</v>
      </c>
      <c r="R1153" s="37">
        <v>44407.49</v>
      </c>
      <c r="S1153" s="37">
        <v>44407.49</v>
      </c>
    </row>
    <row r="1154" spans="2:19">
      <c r="B1154" s="6">
        <v>2011</v>
      </c>
      <c r="C1154" s="36"/>
      <c r="D1154" s="36"/>
      <c r="E1154" s="36"/>
      <c r="F1154" s="36"/>
      <c r="G1154" s="36"/>
      <c r="H1154" s="37">
        <v>13618.44</v>
      </c>
      <c r="I1154" s="37">
        <v>13618.44</v>
      </c>
      <c r="J1154" s="37">
        <v>13618.44</v>
      </c>
      <c r="K1154" s="37">
        <v>13618.44</v>
      </c>
      <c r="L1154" s="37">
        <v>13618.44</v>
      </c>
      <c r="M1154" s="37">
        <v>13618.44</v>
      </c>
      <c r="N1154" s="37">
        <v>13618.44</v>
      </c>
      <c r="O1154" s="37">
        <v>13618.44</v>
      </c>
      <c r="P1154" s="37">
        <v>13618.44</v>
      </c>
      <c r="Q1154" s="37">
        <v>13618.44</v>
      </c>
      <c r="R1154" s="37">
        <v>13618.44</v>
      </c>
      <c r="S1154" s="37">
        <v>13618.44</v>
      </c>
    </row>
    <row r="1155" spans="2:19">
      <c r="B1155" s="6">
        <v>2010</v>
      </c>
      <c r="C1155" s="36"/>
      <c r="D1155" s="36"/>
      <c r="E1155" s="36"/>
      <c r="F1155" s="36"/>
      <c r="G1155" s="37"/>
      <c r="H1155" s="37"/>
      <c r="I1155" s="37"/>
      <c r="J1155" s="37"/>
      <c r="K1155" s="37"/>
      <c r="L1155" s="37"/>
      <c r="M1155" s="37"/>
      <c r="N1155" s="37"/>
      <c r="O1155" s="37"/>
      <c r="P1155" s="37"/>
      <c r="Q1155" s="37"/>
      <c r="R1155" s="37"/>
      <c r="S1155" s="37">
        <v>0</v>
      </c>
    </row>
    <row r="1156" spans="2:19">
      <c r="B1156" s="6">
        <v>2009</v>
      </c>
      <c r="C1156" s="36"/>
      <c r="D1156" s="36"/>
      <c r="E1156" s="36"/>
      <c r="F1156" s="37"/>
      <c r="G1156" s="37"/>
      <c r="H1156" s="37"/>
      <c r="I1156" s="37"/>
      <c r="J1156" s="37"/>
      <c r="K1156" s="37"/>
      <c r="L1156" s="37"/>
      <c r="M1156" s="37"/>
      <c r="N1156" s="37"/>
      <c r="O1156" s="37"/>
      <c r="P1156" s="37"/>
      <c r="Q1156" s="37"/>
      <c r="R1156" s="37"/>
      <c r="S1156" s="37">
        <v>0</v>
      </c>
    </row>
    <row r="1157" spans="2:19">
      <c r="B1157" s="6">
        <v>2008</v>
      </c>
      <c r="C1157" s="36"/>
      <c r="D1157" s="36"/>
      <c r="E1157" s="37"/>
      <c r="F1157" s="37"/>
      <c r="G1157" s="37"/>
      <c r="H1157" s="37"/>
      <c r="I1157" s="37"/>
      <c r="J1157" s="37"/>
      <c r="K1157" s="37"/>
      <c r="L1157" s="37"/>
      <c r="M1157" s="37"/>
      <c r="N1157" s="37"/>
      <c r="O1157" s="37"/>
      <c r="P1157" s="37"/>
      <c r="Q1157" s="37"/>
      <c r="R1157" s="37"/>
      <c r="S1157" s="37">
        <v>0</v>
      </c>
    </row>
    <row r="1158" spans="2:19">
      <c r="B1158" s="6">
        <v>2007</v>
      </c>
      <c r="C1158" s="36"/>
      <c r="D1158" s="37"/>
      <c r="E1158" s="37"/>
      <c r="F1158" s="37"/>
      <c r="G1158" s="37"/>
      <c r="H1158" s="37"/>
      <c r="I1158" s="37"/>
      <c r="J1158" s="37"/>
      <c r="K1158" s="37"/>
      <c r="L1158" s="37"/>
      <c r="M1158" s="37"/>
      <c r="N1158" s="37"/>
      <c r="O1158" s="37"/>
      <c r="P1158" s="37"/>
      <c r="Q1158" s="37"/>
      <c r="R1158" s="37"/>
      <c r="S1158" s="37">
        <v>0</v>
      </c>
    </row>
    <row r="1159" spans="2:19">
      <c r="B1159" s="6">
        <v>2006</v>
      </c>
      <c r="C1159" s="37">
        <v>9017</v>
      </c>
      <c r="D1159" s="37">
        <v>9017</v>
      </c>
      <c r="E1159" s="37">
        <v>9017</v>
      </c>
      <c r="F1159" s="37">
        <v>9017</v>
      </c>
      <c r="G1159" s="37">
        <v>9017</v>
      </c>
      <c r="H1159" s="37">
        <v>9017</v>
      </c>
      <c r="I1159" s="37">
        <v>9017</v>
      </c>
      <c r="J1159" s="37">
        <v>9017</v>
      </c>
      <c r="K1159" s="37">
        <v>9017</v>
      </c>
      <c r="L1159" s="37">
        <v>9017</v>
      </c>
      <c r="M1159" s="37">
        <v>9017</v>
      </c>
      <c r="N1159" s="37">
        <v>9017</v>
      </c>
      <c r="O1159" s="37">
        <v>9017</v>
      </c>
      <c r="P1159" s="37">
        <v>9017</v>
      </c>
      <c r="Q1159" s="37">
        <v>9017</v>
      </c>
      <c r="R1159" s="37">
        <v>9017</v>
      </c>
      <c r="S1159" s="37">
        <v>9017</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7625.62</v>
      </c>
      <c r="D1179" s="37">
        <v>7625.62</v>
      </c>
      <c r="E1179" s="37">
        <v>7625.62</v>
      </c>
      <c r="F1179" s="37">
        <v>7625.62</v>
      </c>
      <c r="G1179" s="37">
        <v>7625.62</v>
      </c>
      <c r="H1179" s="37">
        <v>7625.62</v>
      </c>
      <c r="I1179" s="37">
        <v>7625.62</v>
      </c>
      <c r="J1179" s="37">
        <v>7625.62</v>
      </c>
      <c r="K1179" s="37">
        <v>7625.62</v>
      </c>
      <c r="L1179" s="37">
        <v>7625.62</v>
      </c>
      <c r="M1179" s="37">
        <v>7625.62</v>
      </c>
      <c r="N1179" s="37">
        <v>7625.62</v>
      </c>
      <c r="O1179" s="37">
        <v>7625.62</v>
      </c>
      <c r="P1179" s="37">
        <v>7625.62</v>
      </c>
      <c r="Q1179" s="37">
        <v>7625.62</v>
      </c>
      <c r="R1179" s="37">
        <v>7625.62</v>
      </c>
      <c r="S1179" s="37">
        <v>7625.62</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3001.32</v>
      </c>
      <c r="D1182" s="37">
        <v>3001.32</v>
      </c>
      <c r="E1182" s="37">
        <v>3001.32</v>
      </c>
      <c r="F1182" s="37">
        <v>3001.32</v>
      </c>
      <c r="G1182" s="37">
        <v>3001.32</v>
      </c>
      <c r="H1182" s="37">
        <v>3001.32</v>
      </c>
      <c r="I1182" s="37">
        <v>3001.32</v>
      </c>
      <c r="J1182" s="37">
        <v>3001.32</v>
      </c>
      <c r="K1182" s="37">
        <v>3001.32</v>
      </c>
      <c r="L1182" s="37">
        <v>3001.32</v>
      </c>
      <c r="M1182" s="37">
        <v>3001.32</v>
      </c>
      <c r="N1182" s="37">
        <v>3001.32</v>
      </c>
      <c r="O1182" s="37">
        <v>3001.32</v>
      </c>
      <c r="P1182" s="37">
        <v>3001.32</v>
      </c>
      <c r="Q1182" s="37">
        <v>3001.32</v>
      </c>
      <c r="R1182" s="37">
        <v>3001.32</v>
      </c>
      <c r="S1182" s="37">
        <v>3001.32</v>
      </c>
    </row>
    <row r="1183" spans="2:19">
      <c r="B1183" s="6">
        <v>1982</v>
      </c>
      <c r="C1183" s="37">
        <v>25007.129999999997</v>
      </c>
      <c r="D1183" s="37">
        <v>25007.129999999997</v>
      </c>
      <c r="E1183" s="37">
        <v>25007.129999999997</v>
      </c>
      <c r="F1183" s="37">
        <v>25007.129999999997</v>
      </c>
      <c r="G1183" s="37">
        <v>25007.129999999997</v>
      </c>
      <c r="H1183" s="37">
        <v>25007.129999999997</v>
      </c>
      <c r="I1183" s="37">
        <v>25007.129999999997</v>
      </c>
      <c r="J1183" s="37">
        <v>25007.129999999997</v>
      </c>
      <c r="K1183" s="37">
        <v>25007.129999999997</v>
      </c>
      <c r="L1183" s="37">
        <v>25007.129999999997</v>
      </c>
      <c r="M1183" s="37">
        <v>25007.129999999997</v>
      </c>
      <c r="N1183" s="37">
        <v>25007.129999999997</v>
      </c>
      <c r="O1183" s="37">
        <v>25007.129999999997</v>
      </c>
      <c r="P1183" s="37">
        <v>25007.129999999997</v>
      </c>
      <c r="Q1183" s="37">
        <v>25007.129999999997</v>
      </c>
      <c r="R1183" s="37">
        <v>25007.129999999997</v>
      </c>
      <c r="S1183" s="37">
        <v>25007.129999999997</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9834</v>
      </c>
      <c r="D1185" s="37">
        <v>9834</v>
      </c>
      <c r="E1185" s="37">
        <v>9834</v>
      </c>
      <c r="F1185" s="37">
        <v>9834</v>
      </c>
      <c r="G1185" s="37">
        <v>9834</v>
      </c>
      <c r="H1185" s="37">
        <v>9834</v>
      </c>
      <c r="I1185" s="37">
        <v>9834</v>
      </c>
      <c r="J1185" s="37">
        <v>9834</v>
      </c>
      <c r="K1185" s="37">
        <v>9834</v>
      </c>
      <c r="L1185" s="37">
        <v>9834</v>
      </c>
      <c r="M1185" s="37">
        <v>9834</v>
      </c>
      <c r="N1185" s="37">
        <v>9834</v>
      </c>
      <c r="O1185" s="37">
        <v>9834</v>
      </c>
      <c r="P1185" s="37">
        <v>9834</v>
      </c>
      <c r="Q1185" s="37">
        <v>9834</v>
      </c>
      <c r="R1185" s="37">
        <v>9834</v>
      </c>
      <c r="S1185" s="37">
        <v>9834</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6727</v>
      </c>
      <c r="D1188" s="37">
        <v>6727</v>
      </c>
      <c r="E1188" s="37">
        <v>6727</v>
      </c>
      <c r="F1188" s="37">
        <v>6727</v>
      </c>
      <c r="G1188" s="37">
        <v>6727</v>
      </c>
      <c r="H1188" s="37">
        <v>6727</v>
      </c>
      <c r="I1188" s="37">
        <v>6727</v>
      </c>
      <c r="J1188" s="37">
        <v>6727</v>
      </c>
      <c r="K1188" s="37">
        <v>6727</v>
      </c>
      <c r="L1188" s="37">
        <v>6727</v>
      </c>
      <c r="M1188" s="37">
        <v>6727</v>
      </c>
      <c r="N1188" s="37">
        <v>6727</v>
      </c>
      <c r="O1188" s="37">
        <v>6727</v>
      </c>
      <c r="P1188" s="37">
        <v>6727</v>
      </c>
      <c r="Q1188" s="37">
        <v>6727</v>
      </c>
      <c r="R1188" s="37">
        <v>6727</v>
      </c>
      <c r="S1188" s="37">
        <v>6727</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308</v>
      </c>
      <c r="D1195" s="37">
        <v>308</v>
      </c>
      <c r="E1195" s="37">
        <v>308</v>
      </c>
      <c r="F1195" s="37">
        <v>308</v>
      </c>
      <c r="G1195" s="37">
        <v>308</v>
      </c>
      <c r="H1195" s="37">
        <v>308</v>
      </c>
      <c r="I1195" s="37">
        <v>308</v>
      </c>
      <c r="J1195" s="37">
        <v>308</v>
      </c>
      <c r="K1195" s="37">
        <v>308</v>
      </c>
      <c r="L1195" s="37">
        <v>308</v>
      </c>
      <c r="M1195" s="37">
        <v>308</v>
      </c>
      <c r="N1195" s="37">
        <v>308</v>
      </c>
      <c r="O1195" s="37">
        <v>308</v>
      </c>
      <c r="P1195" s="37">
        <v>308</v>
      </c>
      <c r="Q1195" s="37">
        <v>308</v>
      </c>
      <c r="R1195" s="37">
        <v>308</v>
      </c>
      <c r="S1195" s="37">
        <v>308</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61520.069999999992</v>
      </c>
      <c r="D1236" s="8">
        <f>SUM(D1158:D1235)</f>
        <v>61520.069999999992</v>
      </c>
      <c r="E1236" s="8">
        <f>SUM(E1157:E1235)</f>
        <v>61520.069999999992</v>
      </c>
      <c r="F1236" s="8">
        <f>SUM(F1156:F1235)</f>
        <v>61520.069999999992</v>
      </c>
      <c r="G1236" s="8">
        <f>SUM(G1155:G1235)</f>
        <v>61520.069999999992</v>
      </c>
      <c r="H1236" s="8">
        <f>SUM(H1149:H1235)</f>
        <v>75138.510000000009</v>
      </c>
      <c r="I1236" s="8">
        <f>SUM(I1149:I1235)</f>
        <v>119546</v>
      </c>
      <c r="J1236" s="8">
        <f t="shared" ref="J1236" si="21">SUM(J1149:J1235)</f>
        <v>119546</v>
      </c>
      <c r="K1236" s="8">
        <f>SUM(K1149:K1235)</f>
        <v>119546</v>
      </c>
      <c r="L1236" s="8">
        <f t="shared" ref="L1236" si="22">SUM(L1149:L1235)</f>
        <v>119546</v>
      </c>
      <c r="M1236" s="8">
        <f>SUM(M1149:M1235)</f>
        <v>119546</v>
      </c>
      <c r="N1236" s="11">
        <f>SUM(N1144:N1235)</f>
        <v>119546</v>
      </c>
      <c r="O1236" s="11">
        <f>SUM(O1144:O1235)</f>
        <v>127923.43</v>
      </c>
      <c r="P1236" s="11">
        <f>SUM(P1144:P1235)</f>
        <v>131336.16</v>
      </c>
      <c r="Q1236" s="11">
        <f>SUM(Q1144:Q1235)</f>
        <v>131336.16</v>
      </c>
      <c r="R1236" s="11">
        <f>SUM(R1143:R1235)</f>
        <v>184485.71000000002</v>
      </c>
      <c r="S1236" s="11">
        <f>SUM(S1143:S1235)</f>
        <v>184485.71000000002</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10796.94</v>
      </c>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10796.94</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997201.2</v>
      </c>
    </row>
    <row r="1904" spans="1:19">
      <c r="A1904" s="38"/>
      <c r="B1904" s="6">
        <v>2021</v>
      </c>
      <c r="C1904" s="36"/>
      <c r="D1904" s="36"/>
      <c r="E1904" s="36"/>
      <c r="F1904" s="36"/>
      <c r="G1904" s="36"/>
      <c r="H1904" s="36"/>
      <c r="I1904" s="36"/>
      <c r="J1904" s="36"/>
      <c r="K1904" s="36"/>
      <c r="L1904" s="36"/>
      <c r="M1904" s="36"/>
      <c r="N1904" s="36"/>
      <c r="O1904" s="36"/>
      <c r="P1904" s="36"/>
      <c r="Q1904" s="36"/>
      <c r="R1904" s="37">
        <v>373176.8</v>
      </c>
      <c r="S1904" s="37">
        <v>373176.8</v>
      </c>
    </row>
    <row r="1905" spans="1:19">
      <c r="B1905" s="6">
        <v>2020</v>
      </c>
      <c r="C1905" s="36"/>
      <c r="D1905" s="36"/>
      <c r="E1905" s="36"/>
      <c r="F1905" s="36"/>
      <c r="G1905" s="36"/>
      <c r="H1905" s="36"/>
      <c r="I1905" s="36"/>
      <c r="J1905" s="36"/>
      <c r="K1905" s="36"/>
      <c r="L1905" s="36"/>
      <c r="M1905" s="36"/>
      <c r="N1905" s="36"/>
      <c r="O1905" s="36"/>
      <c r="P1905" s="36"/>
      <c r="Q1905" s="37">
        <v>645948.80000000005</v>
      </c>
      <c r="R1905" s="37">
        <v>645948.80000000005</v>
      </c>
      <c r="S1905" s="37">
        <v>645948.80000000005</v>
      </c>
    </row>
    <row r="1906" spans="1:19">
      <c r="A1906" s="40"/>
      <c r="B1906" s="6">
        <v>2019</v>
      </c>
      <c r="C1906" s="36"/>
      <c r="D1906" s="36"/>
      <c r="E1906" s="36"/>
      <c r="F1906" s="36"/>
      <c r="G1906" s="36"/>
      <c r="H1906" s="36"/>
      <c r="I1906" s="36"/>
      <c r="J1906" s="36"/>
      <c r="K1906" s="36"/>
      <c r="L1906" s="36"/>
      <c r="M1906" s="36"/>
      <c r="N1906" s="36"/>
      <c r="O1906" s="36"/>
      <c r="P1906" s="37">
        <v>328121.88</v>
      </c>
      <c r="Q1906" s="37">
        <v>328121.88</v>
      </c>
      <c r="R1906" s="37">
        <v>328121.88</v>
      </c>
      <c r="S1906" s="37">
        <v>328121.88</v>
      </c>
    </row>
    <row r="1907" spans="1:19">
      <c r="A1907" s="40"/>
      <c r="B1907" s="6">
        <v>2018</v>
      </c>
      <c r="C1907" s="36"/>
      <c r="D1907" s="36"/>
      <c r="E1907" s="36"/>
      <c r="F1907" s="36"/>
      <c r="G1907" s="36"/>
      <c r="H1907" s="36"/>
      <c r="I1907" s="36"/>
      <c r="J1907" s="36"/>
      <c r="K1907" s="36"/>
      <c r="L1907" s="36"/>
      <c r="M1907" s="36"/>
      <c r="N1907" s="36"/>
      <c r="O1907" s="37">
        <v>345219.07999999996</v>
      </c>
      <c r="P1907" s="37">
        <v>345219.07999999996</v>
      </c>
      <c r="Q1907" s="37">
        <v>345219.07999999996</v>
      </c>
      <c r="R1907" s="37">
        <v>345219.07999999996</v>
      </c>
      <c r="S1907" s="37">
        <v>345219.07999999996</v>
      </c>
    </row>
    <row r="1908" spans="1:19">
      <c r="A1908" s="40"/>
      <c r="B1908" s="6">
        <v>2017</v>
      </c>
      <c r="C1908" s="36"/>
      <c r="D1908" s="36"/>
      <c r="E1908" s="36"/>
      <c r="F1908" s="36"/>
      <c r="G1908" s="36"/>
      <c r="H1908" s="36"/>
      <c r="I1908" s="36"/>
      <c r="J1908" s="36"/>
      <c r="K1908" s="36"/>
      <c r="L1908" s="36"/>
      <c r="M1908" s="36"/>
      <c r="N1908" s="37">
        <v>1061490.5</v>
      </c>
      <c r="O1908" s="37">
        <v>1061490.5</v>
      </c>
      <c r="P1908" s="37">
        <v>1061490.5</v>
      </c>
      <c r="Q1908" s="37">
        <v>1061490.5</v>
      </c>
      <c r="R1908" s="37">
        <v>1061490.5</v>
      </c>
      <c r="S1908" s="37">
        <v>1061490.5</v>
      </c>
    </row>
    <row r="1909" spans="1:19">
      <c r="B1909" s="6">
        <v>2016</v>
      </c>
      <c r="C1909" s="36"/>
      <c r="D1909" s="36"/>
      <c r="E1909" s="36"/>
      <c r="F1909" s="36"/>
      <c r="G1909" s="36"/>
      <c r="H1909" s="36"/>
      <c r="I1909" s="36"/>
      <c r="J1909" s="36"/>
      <c r="K1909" s="36"/>
      <c r="L1909" s="36"/>
      <c r="M1909" s="37">
        <v>734078.16</v>
      </c>
      <c r="N1909" s="37">
        <v>734078.16</v>
      </c>
      <c r="O1909" s="37">
        <v>734078.16</v>
      </c>
      <c r="P1909" s="37">
        <v>734078.16</v>
      </c>
      <c r="Q1909" s="37">
        <v>734078.16</v>
      </c>
      <c r="R1909" s="37">
        <v>734078.16</v>
      </c>
      <c r="S1909" s="37">
        <v>734078.16</v>
      </c>
    </row>
    <row r="1910" spans="1:19">
      <c r="B1910" s="6">
        <v>2015</v>
      </c>
      <c r="C1910" s="36"/>
      <c r="D1910" s="36"/>
      <c r="E1910" s="36"/>
      <c r="F1910" s="36"/>
      <c r="G1910" s="36"/>
      <c r="H1910" s="36"/>
      <c r="I1910" s="36"/>
      <c r="J1910" s="36"/>
      <c r="K1910" s="36"/>
      <c r="L1910" s="37">
        <v>496595.61</v>
      </c>
      <c r="M1910" s="37">
        <v>496595.61</v>
      </c>
      <c r="N1910" s="37">
        <v>496595.61</v>
      </c>
      <c r="O1910" s="37">
        <v>496595.61</v>
      </c>
      <c r="P1910" s="37">
        <v>496595.61</v>
      </c>
      <c r="Q1910" s="37">
        <v>496595.61</v>
      </c>
      <c r="R1910" s="37">
        <v>496595.61</v>
      </c>
      <c r="S1910" s="37">
        <v>496595.61</v>
      </c>
    </row>
    <row r="1911" spans="1:19">
      <c r="B1911" s="6">
        <v>2014</v>
      </c>
      <c r="C1911" s="36"/>
      <c r="D1911" s="36"/>
      <c r="E1911" s="36"/>
      <c r="F1911" s="36"/>
      <c r="G1911" s="36"/>
      <c r="H1911" s="36"/>
      <c r="I1911" s="36"/>
      <c r="J1911" s="36"/>
      <c r="K1911" s="37">
        <v>376993.68</v>
      </c>
      <c r="L1911" s="37">
        <v>376993.68</v>
      </c>
      <c r="M1911" s="37">
        <v>376993.68</v>
      </c>
      <c r="N1911" s="37">
        <v>376993.68</v>
      </c>
      <c r="O1911" s="37">
        <v>376993.68</v>
      </c>
      <c r="P1911" s="37">
        <v>376993.68</v>
      </c>
      <c r="Q1911" s="37">
        <v>376993.68</v>
      </c>
      <c r="R1911" s="37">
        <v>376993.68</v>
      </c>
      <c r="S1911" s="37">
        <v>376993.68</v>
      </c>
    </row>
    <row r="1912" spans="1:19">
      <c r="B1912" s="6">
        <v>2013</v>
      </c>
      <c r="C1912" s="36"/>
      <c r="D1912" s="36"/>
      <c r="E1912" s="36"/>
      <c r="F1912" s="36"/>
      <c r="G1912" s="36"/>
      <c r="H1912" s="36"/>
      <c r="I1912" s="36"/>
      <c r="J1912" s="37">
        <v>1165215.3500000001</v>
      </c>
      <c r="K1912" s="37">
        <v>1165215.3500000001</v>
      </c>
      <c r="L1912" s="37">
        <v>1165215.3500000001</v>
      </c>
      <c r="M1912" s="37">
        <v>1165215.3500000001</v>
      </c>
      <c r="N1912" s="37">
        <v>1165215.3500000001</v>
      </c>
      <c r="O1912" s="37">
        <v>1165215.3500000001</v>
      </c>
      <c r="P1912" s="37">
        <v>1165215.3500000001</v>
      </c>
      <c r="Q1912" s="37">
        <v>1165215.3500000001</v>
      </c>
      <c r="R1912" s="37">
        <v>1165215.3500000001</v>
      </c>
      <c r="S1912" s="37">
        <v>1165215.3500000001</v>
      </c>
    </row>
    <row r="1913" spans="1:19">
      <c r="B1913" s="6">
        <v>2012</v>
      </c>
      <c r="C1913" s="36"/>
      <c r="D1913" s="36"/>
      <c r="E1913" s="36"/>
      <c r="F1913" s="36"/>
      <c r="G1913" s="36"/>
      <c r="H1913" s="36"/>
      <c r="I1913" s="37">
        <v>341779.20000000001</v>
      </c>
      <c r="J1913" s="37">
        <v>341779.20000000001</v>
      </c>
      <c r="K1913" s="37">
        <v>341779.20000000001</v>
      </c>
      <c r="L1913" s="37">
        <v>341779.20000000001</v>
      </c>
      <c r="M1913" s="37">
        <v>341779.20000000001</v>
      </c>
      <c r="N1913" s="37">
        <v>341779.20000000001</v>
      </c>
      <c r="O1913" s="37">
        <v>341779.20000000001</v>
      </c>
      <c r="P1913" s="37">
        <v>341779.20000000001</v>
      </c>
      <c r="Q1913" s="37">
        <v>341779.20000000001</v>
      </c>
      <c r="R1913" s="37">
        <v>341779.20000000001</v>
      </c>
      <c r="S1913" s="37">
        <v>341779.20000000001</v>
      </c>
    </row>
    <row r="1914" spans="1:19">
      <c r="B1914" s="6">
        <v>2011</v>
      </c>
      <c r="C1914" s="36"/>
      <c r="D1914" s="36"/>
      <c r="E1914" s="36"/>
      <c r="F1914" s="36"/>
      <c r="G1914" s="36"/>
      <c r="H1914" s="37">
        <v>150480.15000000002</v>
      </c>
      <c r="I1914" s="37">
        <v>150480.15000000002</v>
      </c>
      <c r="J1914" s="37">
        <v>150480.15000000002</v>
      </c>
      <c r="K1914" s="37">
        <v>150480.15000000002</v>
      </c>
      <c r="L1914" s="37">
        <v>150480.15000000002</v>
      </c>
      <c r="M1914" s="37">
        <v>150480.15000000002</v>
      </c>
      <c r="N1914" s="37">
        <v>150480.15000000002</v>
      </c>
      <c r="O1914" s="37">
        <v>150480.15000000002</v>
      </c>
      <c r="P1914" s="37">
        <v>150480.15000000002</v>
      </c>
      <c r="Q1914" s="37">
        <v>150480.15000000002</v>
      </c>
      <c r="R1914" s="37">
        <v>150480.15000000002</v>
      </c>
      <c r="S1914" s="37">
        <v>150480.15000000002</v>
      </c>
    </row>
    <row r="1915" spans="1:19">
      <c r="B1915" s="6">
        <v>2010</v>
      </c>
      <c r="C1915" s="36"/>
      <c r="D1915" s="36"/>
      <c r="E1915" s="36"/>
      <c r="F1915" s="36"/>
      <c r="G1915" s="37">
        <v>145231.47999999998</v>
      </c>
      <c r="H1915" s="37">
        <v>145231.47999999998</v>
      </c>
      <c r="I1915" s="37">
        <v>145231.47999999998</v>
      </c>
      <c r="J1915" s="37">
        <v>145231.47999999998</v>
      </c>
      <c r="K1915" s="37">
        <v>145231.47999999998</v>
      </c>
      <c r="L1915" s="37">
        <v>145231.47999999998</v>
      </c>
      <c r="M1915" s="37">
        <v>145231.47999999998</v>
      </c>
      <c r="N1915" s="37">
        <v>145231.47999999998</v>
      </c>
      <c r="O1915" s="37">
        <v>145231.47999999998</v>
      </c>
      <c r="P1915" s="37">
        <v>145231.47999999998</v>
      </c>
      <c r="Q1915" s="37">
        <v>145231.47999999998</v>
      </c>
      <c r="R1915" s="37">
        <v>145231.47999999998</v>
      </c>
      <c r="S1915" s="37">
        <v>145231.47999999998</v>
      </c>
    </row>
    <row r="1916" spans="1:19">
      <c r="B1916" s="6">
        <v>2009</v>
      </c>
      <c r="C1916" s="36"/>
      <c r="D1916" s="36"/>
      <c r="E1916" s="36"/>
      <c r="F1916" s="37">
        <v>62687.45</v>
      </c>
      <c r="G1916" s="37">
        <v>62687.45</v>
      </c>
      <c r="H1916" s="37">
        <v>62687.45</v>
      </c>
      <c r="I1916" s="37">
        <v>62687.45</v>
      </c>
      <c r="J1916" s="37">
        <v>62687.45</v>
      </c>
      <c r="K1916" s="37">
        <v>62687.45</v>
      </c>
      <c r="L1916" s="37">
        <v>62687.45</v>
      </c>
      <c r="M1916" s="37">
        <v>62687.45</v>
      </c>
      <c r="N1916" s="37">
        <v>62687.45</v>
      </c>
      <c r="O1916" s="37">
        <v>62687.45</v>
      </c>
      <c r="P1916" s="37">
        <v>62687.45</v>
      </c>
      <c r="Q1916" s="37">
        <v>62687.45</v>
      </c>
      <c r="R1916" s="37">
        <v>62687.45</v>
      </c>
      <c r="S1916" s="37">
        <v>62687.45</v>
      </c>
    </row>
    <row r="1917" spans="1:19">
      <c r="B1917" s="6">
        <v>2008</v>
      </c>
      <c r="C1917" s="36"/>
      <c r="D1917" s="36"/>
      <c r="E1917" s="37">
        <v>168494.8</v>
      </c>
      <c r="F1917" s="37">
        <v>168494.8</v>
      </c>
      <c r="G1917" s="37">
        <v>168494.8</v>
      </c>
      <c r="H1917" s="37">
        <v>168494.8</v>
      </c>
      <c r="I1917" s="37">
        <v>168494.8</v>
      </c>
      <c r="J1917" s="37">
        <v>168494.8</v>
      </c>
      <c r="K1917" s="37">
        <v>168494.8</v>
      </c>
      <c r="L1917" s="37">
        <v>168494.8</v>
      </c>
      <c r="M1917" s="37">
        <v>168494.8</v>
      </c>
      <c r="N1917" s="37">
        <v>168494.8</v>
      </c>
      <c r="O1917" s="37">
        <v>168494.8</v>
      </c>
      <c r="P1917" s="37">
        <v>168494.8</v>
      </c>
      <c r="Q1917" s="37">
        <v>168494.8</v>
      </c>
      <c r="R1917" s="37">
        <v>168494.8</v>
      </c>
      <c r="S1917" s="37">
        <v>168494.8</v>
      </c>
    </row>
    <row r="1918" spans="1:19">
      <c r="B1918" s="6">
        <v>2007</v>
      </c>
      <c r="C1918" s="36"/>
      <c r="D1918" s="37">
        <v>117842.22</v>
      </c>
      <c r="E1918" s="37">
        <v>117842.22</v>
      </c>
      <c r="F1918" s="37">
        <v>117842.22</v>
      </c>
      <c r="G1918" s="37">
        <v>117842.22</v>
      </c>
      <c r="H1918" s="37">
        <v>117842.22</v>
      </c>
      <c r="I1918" s="37">
        <v>117842.22</v>
      </c>
      <c r="J1918" s="37">
        <v>117842.22</v>
      </c>
      <c r="K1918" s="37">
        <v>117842.22</v>
      </c>
      <c r="L1918" s="37">
        <v>117842.22</v>
      </c>
      <c r="M1918" s="37">
        <v>117842.22</v>
      </c>
      <c r="N1918" s="37">
        <v>117842.22</v>
      </c>
      <c r="O1918" s="37">
        <v>117842.22</v>
      </c>
      <c r="P1918" s="37">
        <v>117842.22</v>
      </c>
      <c r="Q1918" s="37">
        <v>117842.22</v>
      </c>
      <c r="R1918" s="37">
        <v>117842.22</v>
      </c>
      <c r="S1918" s="37">
        <v>117842.22</v>
      </c>
    </row>
    <row r="1919" spans="1:19">
      <c r="B1919" s="6">
        <v>2006</v>
      </c>
      <c r="C1919" s="37">
        <v>109125.69</v>
      </c>
      <c r="D1919" s="37">
        <v>109125.69</v>
      </c>
      <c r="E1919" s="37">
        <v>109125.69</v>
      </c>
      <c r="F1919" s="37">
        <v>109125.69</v>
      </c>
      <c r="G1919" s="37">
        <v>109125.69</v>
      </c>
      <c r="H1919" s="37">
        <v>109125.69</v>
      </c>
      <c r="I1919" s="37">
        <v>109125.69</v>
      </c>
      <c r="J1919" s="37">
        <v>109125.69</v>
      </c>
      <c r="K1919" s="37">
        <v>109125.69</v>
      </c>
      <c r="L1919" s="37">
        <v>109125.69</v>
      </c>
      <c r="M1919" s="37">
        <v>109125.69</v>
      </c>
      <c r="N1919" s="37">
        <v>109125.69</v>
      </c>
      <c r="O1919" s="37">
        <v>109125.69</v>
      </c>
      <c r="P1919" s="37">
        <v>109125.69</v>
      </c>
      <c r="Q1919" s="37">
        <v>109125.69</v>
      </c>
      <c r="R1919" s="37">
        <v>109125.69</v>
      </c>
      <c r="S1919" s="37">
        <v>109125.69</v>
      </c>
    </row>
    <row r="1920" spans="1:19">
      <c r="B1920" s="6">
        <v>2005</v>
      </c>
      <c r="C1920" s="37">
        <v>96741.35</v>
      </c>
      <c r="D1920" s="37">
        <v>96741.35</v>
      </c>
      <c r="E1920" s="37">
        <v>96741.35</v>
      </c>
      <c r="F1920" s="37">
        <v>96741.35</v>
      </c>
      <c r="G1920" s="37">
        <v>96741.35</v>
      </c>
      <c r="H1920" s="37">
        <v>96741.35</v>
      </c>
      <c r="I1920" s="37">
        <v>96741.35</v>
      </c>
      <c r="J1920" s="37">
        <v>96741.35</v>
      </c>
      <c r="K1920" s="37">
        <v>96741.35</v>
      </c>
      <c r="L1920" s="37">
        <v>96741.35</v>
      </c>
      <c r="M1920" s="37">
        <v>96741.35</v>
      </c>
      <c r="N1920" s="37">
        <v>96741.35</v>
      </c>
      <c r="O1920" s="37">
        <v>96741.35</v>
      </c>
      <c r="P1920" s="37">
        <v>96741.35</v>
      </c>
      <c r="Q1920" s="37">
        <v>96741.35</v>
      </c>
      <c r="R1920" s="37">
        <v>96741.35</v>
      </c>
      <c r="S1920" s="37">
        <v>96741.35</v>
      </c>
    </row>
    <row r="1921" spans="2:19">
      <c r="B1921" s="6">
        <v>2004</v>
      </c>
      <c r="C1921" s="37">
        <v>27410.19</v>
      </c>
      <c r="D1921" s="37">
        <v>27410.19</v>
      </c>
      <c r="E1921" s="37">
        <v>27410.19</v>
      </c>
      <c r="F1921" s="37">
        <v>27410.19</v>
      </c>
      <c r="G1921" s="37">
        <v>27410.19</v>
      </c>
      <c r="H1921" s="37">
        <v>27410.19</v>
      </c>
      <c r="I1921" s="37">
        <v>27410.19</v>
      </c>
      <c r="J1921" s="37">
        <v>27410.19</v>
      </c>
      <c r="K1921" s="37">
        <v>27410.19</v>
      </c>
      <c r="L1921" s="37">
        <v>27410.19</v>
      </c>
      <c r="M1921" s="37">
        <v>27410.19</v>
      </c>
      <c r="N1921" s="37">
        <v>27410.19</v>
      </c>
      <c r="O1921" s="37">
        <v>27410.19</v>
      </c>
      <c r="P1921" s="37">
        <v>27410.19</v>
      </c>
      <c r="Q1921" s="37">
        <v>27410.19</v>
      </c>
      <c r="R1921" s="37">
        <v>27410.19</v>
      </c>
      <c r="S1921" s="37">
        <v>27410.19</v>
      </c>
    </row>
    <row r="1922" spans="2:19">
      <c r="B1922" s="6">
        <v>2003</v>
      </c>
      <c r="C1922" s="37">
        <v>81431.539999999994</v>
      </c>
      <c r="D1922" s="37">
        <v>81431.539999999994</v>
      </c>
      <c r="E1922" s="37">
        <v>81431.539999999994</v>
      </c>
      <c r="F1922" s="37">
        <v>81431.539999999994</v>
      </c>
      <c r="G1922" s="37">
        <v>81431.539999999994</v>
      </c>
      <c r="H1922" s="37">
        <v>81431.539999999994</v>
      </c>
      <c r="I1922" s="37">
        <v>81431.539999999994</v>
      </c>
      <c r="J1922" s="37">
        <v>81431.539999999994</v>
      </c>
      <c r="K1922" s="37">
        <v>81431.539999999994</v>
      </c>
      <c r="L1922" s="37">
        <v>81431.539999999994</v>
      </c>
      <c r="M1922" s="37">
        <v>81431.539999999994</v>
      </c>
      <c r="N1922" s="37">
        <v>81431.539999999994</v>
      </c>
      <c r="O1922" s="37">
        <v>81431.539999999994</v>
      </c>
      <c r="P1922" s="37">
        <v>81431.539999999994</v>
      </c>
      <c r="Q1922" s="37">
        <v>81431.539999999994</v>
      </c>
      <c r="R1922" s="37">
        <v>81431.539999999994</v>
      </c>
      <c r="S1922" s="37">
        <v>81431.539999999994</v>
      </c>
    </row>
    <row r="1923" spans="2:19">
      <c r="B1923" s="6">
        <v>2002</v>
      </c>
      <c r="C1923" s="37">
        <v>248380.36</v>
      </c>
      <c r="D1923" s="37">
        <v>248380.36</v>
      </c>
      <c r="E1923" s="37">
        <v>248380.36</v>
      </c>
      <c r="F1923" s="37">
        <v>248380.36</v>
      </c>
      <c r="G1923" s="37">
        <v>248380.36</v>
      </c>
      <c r="H1923" s="37">
        <v>248380.36</v>
      </c>
      <c r="I1923" s="37">
        <v>248380.36</v>
      </c>
      <c r="J1923" s="37">
        <v>248380.36</v>
      </c>
      <c r="K1923" s="37">
        <v>248380.36</v>
      </c>
      <c r="L1923" s="37">
        <v>248380.36</v>
      </c>
      <c r="M1923" s="37">
        <v>248380.36</v>
      </c>
      <c r="N1923" s="37">
        <v>248380.36</v>
      </c>
      <c r="O1923" s="37">
        <v>248380.36</v>
      </c>
      <c r="P1923" s="37">
        <v>248380.36</v>
      </c>
      <c r="Q1923" s="37">
        <v>248380.36</v>
      </c>
      <c r="R1923" s="37">
        <v>248380.36</v>
      </c>
      <c r="S1923" s="37">
        <v>248380.36</v>
      </c>
    </row>
    <row r="1924" spans="2:19">
      <c r="B1924" s="6">
        <v>2001</v>
      </c>
      <c r="C1924" s="37">
        <v>20845.39</v>
      </c>
      <c r="D1924" s="37">
        <v>20845.39</v>
      </c>
      <c r="E1924" s="37">
        <v>20845.39</v>
      </c>
      <c r="F1924" s="37">
        <v>20845.39</v>
      </c>
      <c r="G1924" s="37">
        <v>20845.39</v>
      </c>
      <c r="H1924" s="37">
        <v>20845.39</v>
      </c>
      <c r="I1924" s="37">
        <v>20845.39</v>
      </c>
      <c r="J1924" s="37">
        <v>20845.39</v>
      </c>
      <c r="K1924" s="37">
        <v>20845.39</v>
      </c>
      <c r="L1924" s="37">
        <v>20845.39</v>
      </c>
      <c r="M1924" s="37">
        <v>20845.39</v>
      </c>
      <c r="N1924" s="37">
        <v>20845.39</v>
      </c>
      <c r="O1924" s="37">
        <v>20845.39</v>
      </c>
      <c r="P1924" s="37">
        <v>20845.39</v>
      </c>
      <c r="Q1924" s="37">
        <v>20845.39</v>
      </c>
      <c r="R1924" s="37">
        <v>20845.39</v>
      </c>
      <c r="S1924" s="37">
        <v>20845.39</v>
      </c>
    </row>
    <row r="1925" spans="2:19">
      <c r="B1925" s="6">
        <v>2000</v>
      </c>
      <c r="C1925" s="37">
        <v>962542.85</v>
      </c>
      <c r="D1925" s="37">
        <v>962542.85</v>
      </c>
      <c r="E1925" s="37">
        <v>962542.85</v>
      </c>
      <c r="F1925" s="37">
        <v>962542.85</v>
      </c>
      <c r="G1925" s="37">
        <v>962542.85</v>
      </c>
      <c r="H1925" s="37">
        <v>962542.85</v>
      </c>
      <c r="I1925" s="37">
        <v>962542.85</v>
      </c>
      <c r="J1925" s="37">
        <v>962542.85</v>
      </c>
      <c r="K1925" s="37">
        <v>962542.85</v>
      </c>
      <c r="L1925" s="37">
        <v>962542.85</v>
      </c>
      <c r="M1925" s="37">
        <v>962542.85</v>
      </c>
      <c r="N1925" s="37">
        <v>962542.85</v>
      </c>
      <c r="O1925" s="37">
        <v>962542.85</v>
      </c>
      <c r="P1925" s="37">
        <v>962542.85</v>
      </c>
      <c r="Q1925" s="37">
        <v>962542.85</v>
      </c>
      <c r="R1925" s="37">
        <v>962542.85</v>
      </c>
      <c r="S1925" s="37">
        <v>962542.85</v>
      </c>
    </row>
    <row r="1926" spans="2:19">
      <c r="B1926" s="6">
        <v>1999</v>
      </c>
      <c r="C1926" s="37">
        <v>1511840.19</v>
      </c>
      <c r="D1926" s="37">
        <v>1511840.19</v>
      </c>
      <c r="E1926" s="37">
        <v>1511840.19</v>
      </c>
      <c r="F1926" s="37">
        <v>1511840.19</v>
      </c>
      <c r="G1926" s="37">
        <v>1511840.19</v>
      </c>
      <c r="H1926" s="37">
        <v>1511840.19</v>
      </c>
      <c r="I1926" s="37">
        <v>1511840.19</v>
      </c>
      <c r="J1926" s="37">
        <v>1511840.19</v>
      </c>
      <c r="K1926" s="37">
        <v>1511840.19</v>
      </c>
      <c r="L1926" s="37">
        <v>1511840.19</v>
      </c>
      <c r="M1926" s="37">
        <v>1511840.19</v>
      </c>
      <c r="N1926" s="37">
        <v>1511840.19</v>
      </c>
      <c r="O1926" s="37">
        <v>1511840.19</v>
      </c>
      <c r="P1926" s="37">
        <v>1511840.19</v>
      </c>
      <c r="Q1926" s="37">
        <v>1511840.19</v>
      </c>
      <c r="R1926" s="37">
        <v>1511840.19</v>
      </c>
      <c r="S1926" s="37">
        <v>1511840.19</v>
      </c>
    </row>
    <row r="1927" spans="2:19">
      <c r="B1927" s="6">
        <v>1998</v>
      </c>
      <c r="C1927" s="37">
        <v>116244.37999999999</v>
      </c>
      <c r="D1927" s="37">
        <v>116244.37999999999</v>
      </c>
      <c r="E1927" s="37">
        <v>116244.37999999999</v>
      </c>
      <c r="F1927" s="37">
        <v>116244.37999999999</v>
      </c>
      <c r="G1927" s="37">
        <v>116244.37999999999</v>
      </c>
      <c r="H1927" s="37">
        <v>116244.37999999999</v>
      </c>
      <c r="I1927" s="37">
        <v>116244.37999999999</v>
      </c>
      <c r="J1927" s="37">
        <v>116244.37999999999</v>
      </c>
      <c r="K1927" s="37">
        <v>116244.37999999999</v>
      </c>
      <c r="L1927" s="37">
        <v>116244.37999999999</v>
      </c>
      <c r="M1927" s="37">
        <v>116244.37999999999</v>
      </c>
      <c r="N1927" s="37">
        <v>116244.37999999999</v>
      </c>
      <c r="O1927" s="37">
        <v>116244.37999999999</v>
      </c>
      <c r="P1927" s="37">
        <v>116244.37999999999</v>
      </c>
      <c r="Q1927" s="37">
        <v>116244.37999999999</v>
      </c>
      <c r="R1927" s="37">
        <v>116244.37999999999</v>
      </c>
      <c r="S1927" s="37">
        <v>116244.37999999999</v>
      </c>
    </row>
    <row r="1928" spans="2:19">
      <c r="B1928" s="6">
        <v>1997</v>
      </c>
      <c r="C1928" s="37">
        <v>28326.02</v>
      </c>
      <c r="D1928" s="37">
        <v>28326.02</v>
      </c>
      <c r="E1928" s="37">
        <v>28326.02</v>
      </c>
      <c r="F1928" s="37">
        <v>28326.02</v>
      </c>
      <c r="G1928" s="37">
        <v>28326.02</v>
      </c>
      <c r="H1928" s="37">
        <v>28326.02</v>
      </c>
      <c r="I1928" s="37">
        <v>28326.02</v>
      </c>
      <c r="J1928" s="37">
        <v>28326.02</v>
      </c>
      <c r="K1928" s="37">
        <v>28326.02</v>
      </c>
      <c r="L1928" s="37">
        <v>28326.02</v>
      </c>
      <c r="M1928" s="37">
        <v>28326.02</v>
      </c>
      <c r="N1928" s="37">
        <v>28326.02</v>
      </c>
      <c r="O1928" s="37">
        <v>28326.02</v>
      </c>
      <c r="P1928" s="37">
        <v>28326.02</v>
      </c>
      <c r="Q1928" s="37">
        <v>28326.02</v>
      </c>
      <c r="R1928" s="37">
        <v>28326.02</v>
      </c>
      <c r="S1928" s="37">
        <v>28326.02</v>
      </c>
    </row>
    <row r="1929" spans="2:19">
      <c r="B1929" s="6">
        <v>1996</v>
      </c>
      <c r="C1929" s="37">
        <v>42511.39</v>
      </c>
      <c r="D1929" s="37">
        <v>42511.39</v>
      </c>
      <c r="E1929" s="37">
        <v>42511.39</v>
      </c>
      <c r="F1929" s="37">
        <v>42511.39</v>
      </c>
      <c r="G1929" s="37">
        <v>42511.39</v>
      </c>
      <c r="H1929" s="37">
        <v>42511.39</v>
      </c>
      <c r="I1929" s="37">
        <v>42511.39</v>
      </c>
      <c r="J1929" s="37">
        <v>42511.39</v>
      </c>
      <c r="K1929" s="37">
        <v>42511.39</v>
      </c>
      <c r="L1929" s="37">
        <v>42511.39</v>
      </c>
      <c r="M1929" s="37">
        <v>42511.39</v>
      </c>
      <c r="N1929" s="37">
        <v>42511.39</v>
      </c>
      <c r="O1929" s="37">
        <v>42511.39</v>
      </c>
      <c r="P1929" s="37">
        <v>42511.39</v>
      </c>
      <c r="Q1929" s="37">
        <v>42511.39</v>
      </c>
      <c r="R1929" s="37">
        <v>42511.39</v>
      </c>
      <c r="S1929" s="37">
        <v>42511.39</v>
      </c>
    </row>
    <row r="1930" spans="2:19">
      <c r="B1930" s="6">
        <v>1995</v>
      </c>
      <c r="C1930" s="37">
        <v>47038.86</v>
      </c>
      <c r="D1930" s="37">
        <v>47038.86</v>
      </c>
      <c r="E1930" s="37">
        <v>47038.86</v>
      </c>
      <c r="F1930" s="37">
        <v>47038.86</v>
      </c>
      <c r="G1930" s="37">
        <v>47038.86</v>
      </c>
      <c r="H1930" s="37">
        <v>47038.86</v>
      </c>
      <c r="I1930" s="37">
        <v>47038.86</v>
      </c>
      <c r="J1930" s="37">
        <v>47038.86</v>
      </c>
      <c r="K1930" s="37">
        <v>47038.86</v>
      </c>
      <c r="L1930" s="37">
        <v>47038.86</v>
      </c>
      <c r="M1930" s="37">
        <v>47038.86</v>
      </c>
      <c r="N1930" s="37">
        <v>47038.86</v>
      </c>
      <c r="O1930" s="37">
        <v>47038.86</v>
      </c>
      <c r="P1930" s="37">
        <v>47038.86</v>
      </c>
      <c r="Q1930" s="37">
        <v>47038.86</v>
      </c>
      <c r="R1930" s="37">
        <v>47038.86</v>
      </c>
      <c r="S1930" s="37">
        <v>47038.86</v>
      </c>
    </row>
    <row r="1931" spans="2:19">
      <c r="B1931" s="6">
        <v>1994</v>
      </c>
      <c r="C1931" s="37">
        <v>196475.03999999998</v>
      </c>
      <c r="D1931" s="37">
        <v>196475.03999999998</v>
      </c>
      <c r="E1931" s="37">
        <v>196475.03999999998</v>
      </c>
      <c r="F1931" s="37">
        <v>196475.03999999998</v>
      </c>
      <c r="G1931" s="37">
        <v>196475.03999999998</v>
      </c>
      <c r="H1931" s="37">
        <v>196475.03999999998</v>
      </c>
      <c r="I1931" s="37">
        <v>196475.03999999998</v>
      </c>
      <c r="J1931" s="37">
        <v>196475.03999999998</v>
      </c>
      <c r="K1931" s="37">
        <v>196475.03999999998</v>
      </c>
      <c r="L1931" s="37">
        <v>196475.03999999998</v>
      </c>
      <c r="M1931" s="37">
        <v>196475.03999999998</v>
      </c>
      <c r="N1931" s="37">
        <v>196475.03999999998</v>
      </c>
      <c r="O1931" s="37">
        <v>196475.03999999998</v>
      </c>
      <c r="P1931" s="37">
        <v>196475.03999999998</v>
      </c>
      <c r="Q1931" s="37">
        <v>196475.03999999998</v>
      </c>
      <c r="R1931" s="37">
        <v>196475.03999999998</v>
      </c>
      <c r="S1931" s="37">
        <v>196475.03999999998</v>
      </c>
    </row>
    <row r="1932" spans="2:19">
      <c r="B1932" s="6">
        <v>1993</v>
      </c>
      <c r="C1932" s="37">
        <v>189637.83000000002</v>
      </c>
      <c r="D1932" s="37">
        <v>189637.83000000002</v>
      </c>
      <c r="E1932" s="37">
        <v>189637.83000000002</v>
      </c>
      <c r="F1932" s="37">
        <v>189637.83000000002</v>
      </c>
      <c r="G1932" s="37">
        <v>189637.83000000002</v>
      </c>
      <c r="H1932" s="37">
        <v>189637.83000000002</v>
      </c>
      <c r="I1932" s="37">
        <v>189637.83000000002</v>
      </c>
      <c r="J1932" s="37">
        <v>189637.83000000002</v>
      </c>
      <c r="K1932" s="37">
        <v>189637.83000000002</v>
      </c>
      <c r="L1932" s="37">
        <v>189637.83000000002</v>
      </c>
      <c r="M1932" s="37">
        <v>189637.83000000002</v>
      </c>
      <c r="N1932" s="37">
        <v>189637.83000000002</v>
      </c>
      <c r="O1932" s="37">
        <v>189637.83000000002</v>
      </c>
      <c r="P1932" s="37">
        <v>189637.83000000002</v>
      </c>
      <c r="Q1932" s="37">
        <v>189637.83000000002</v>
      </c>
      <c r="R1932" s="37">
        <v>189637.83000000002</v>
      </c>
      <c r="S1932" s="37">
        <v>189637.83000000002</v>
      </c>
    </row>
    <row r="1933" spans="2:19">
      <c r="B1933" s="6">
        <v>1992</v>
      </c>
      <c r="C1933" s="37">
        <v>83876.179999999993</v>
      </c>
      <c r="D1933" s="37">
        <v>83876.179999999993</v>
      </c>
      <c r="E1933" s="37">
        <v>83876.179999999993</v>
      </c>
      <c r="F1933" s="37">
        <v>83876.179999999993</v>
      </c>
      <c r="G1933" s="37">
        <v>83876.179999999993</v>
      </c>
      <c r="H1933" s="37">
        <v>83876.179999999993</v>
      </c>
      <c r="I1933" s="37">
        <v>83876.179999999993</v>
      </c>
      <c r="J1933" s="37">
        <v>83876.179999999993</v>
      </c>
      <c r="K1933" s="37">
        <v>83876.179999999993</v>
      </c>
      <c r="L1933" s="37">
        <v>83876.179999999993</v>
      </c>
      <c r="M1933" s="37">
        <v>83876.179999999993</v>
      </c>
      <c r="N1933" s="37">
        <v>83876.179999999993</v>
      </c>
      <c r="O1933" s="37">
        <v>83876.179999999993</v>
      </c>
      <c r="P1933" s="37">
        <v>83876.179999999993</v>
      </c>
      <c r="Q1933" s="37">
        <v>83876.179999999993</v>
      </c>
      <c r="R1933" s="37">
        <v>83876.179999999993</v>
      </c>
      <c r="S1933" s="37">
        <v>83876.179999999993</v>
      </c>
    </row>
    <row r="1934" spans="2:19">
      <c r="B1934" s="6">
        <v>1991</v>
      </c>
      <c r="C1934" s="37">
        <v>73866.59</v>
      </c>
      <c r="D1934" s="37">
        <v>73866.59</v>
      </c>
      <c r="E1934" s="37">
        <v>73866.59</v>
      </c>
      <c r="F1934" s="37">
        <v>73866.59</v>
      </c>
      <c r="G1934" s="37">
        <v>73866.59</v>
      </c>
      <c r="H1934" s="37">
        <v>73866.59</v>
      </c>
      <c r="I1934" s="37">
        <v>73866.59</v>
      </c>
      <c r="J1934" s="37">
        <v>73866.59</v>
      </c>
      <c r="K1934" s="37">
        <v>73866.59</v>
      </c>
      <c r="L1934" s="37">
        <v>73866.59</v>
      </c>
      <c r="M1934" s="37">
        <v>73866.59</v>
      </c>
      <c r="N1934" s="37">
        <v>73866.59</v>
      </c>
      <c r="O1934" s="37">
        <v>73866.59</v>
      </c>
      <c r="P1934" s="37">
        <v>73866.59</v>
      </c>
      <c r="Q1934" s="37">
        <v>73866.59</v>
      </c>
      <c r="R1934" s="37">
        <v>73866.59</v>
      </c>
      <c r="S1934" s="37">
        <v>73866.59</v>
      </c>
    </row>
    <row r="1935" spans="2:19">
      <c r="B1935" s="6">
        <v>1990</v>
      </c>
      <c r="C1935" s="37">
        <v>231297.61</v>
      </c>
      <c r="D1935" s="37">
        <v>231297.61</v>
      </c>
      <c r="E1935" s="37">
        <v>231297.61</v>
      </c>
      <c r="F1935" s="37">
        <v>231297.61</v>
      </c>
      <c r="G1935" s="37">
        <v>231297.61</v>
      </c>
      <c r="H1935" s="37">
        <v>231297.61</v>
      </c>
      <c r="I1935" s="37">
        <v>231297.61</v>
      </c>
      <c r="J1935" s="37">
        <v>231297.61</v>
      </c>
      <c r="K1935" s="37">
        <v>231297.61</v>
      </c>
      <c r="L1935" s="37">
        <v>231297.61</v>
      </c>
      <c r="M1935" s="37">
        <v>231297.61</v>
      </c>
      <c r="N1935" s="37">
        <v>231297.61</v>
      </c>
      <c r="O1935" s="37">
        <v>231297.61</v>
      </c>
      <c r="P1935" s="37">
        <v>231297.61</v>
      </c>
      <c r="Q1935" s="37">
        <v>231297.61</v>
      </c>
      <c r="R1935" s="37">
        <v>231297.61</v>
      </c>
      <c r="S1935" s="37">
        <v>231297.61</v>
      </c>
    </row>
    <row r="1936" spans="2:19">
      <c r="B1936" s="6">
        <v>1989</v>
      </c>
      <c r="C1936" s="37">
        <v>349930.61</v>
      </c>
      <c r="D1936" s="37">
        <v>349930.61</v>
      </c>
      <c r="E1936" s="37">
        <v>349930.61</v>
      </c>
      <c r="F1936" s="37">
        <v>349930.61</v>
      </c>
      <c r="G1936" s="37">
        <v>349930.61</v>
      </c>
      <c r="H1936" s="37">
        <v>349930.61</v>
      </c>
      <c r="I1936" s="37">
        <v>349930.61</v>
      </c>
      <c r="J1936" s="37">
        <v>349930.61</v>
      </c>
      <c r="K1936" s="37">
        <v>349930.61</v>
      </c>
      <c r="L1936" s="37">
        <v>349930.61</v>
      </c>
      <c r="M1936" s="37">
        <v>349930.61</v>
      </c>
      <c r="N1936" s="37">
        <v>349930.61</v>
      </c>
      <c r="O1936" s="37">
        <v>349930.61</v>
      </c>
      <c r="P1936" s="37">
        <v>349930.61</v>
      </c>
      <c r="Q1936" s="37">
        <v>349930.61</v>
      </c>
      <c r="R1936" s="37">
        <v>349930.61</v>
      </c>
      <c r="S1936" s="37">
        <v>349930.61</v>
      </c>
    </row>
    <row r="1937" spans="2:19">
      <c r="B1937" s="6">
        <v>1988</v>
      </c>
      <c r="C1937" s="37">
        <v>340155.6</v>
      </c>
      <c r="D1937" s="37">
        <v>340155.6</v>
      </c>
      <c r="E1937" s="37">
        <v>340155.6</v>
      </c>
      <c r="F1937" s="37">
        <v>340155.6</v>
      </c>
      <c r="G1937" s="37">
        <v>340155.6</v>
      </c>
      <c r="H1937" s="37">
        <v>340155.6</v>
      </c>
      <c r="I1937" s="37">
        <v>340155.6</v>
      </c>
      <c r="J1937" s="37">
        <v>340155.6</v>
      </c>
      <c r="K1937" s="37">
        <v>340155.6</v>
      </c>
      <c r="L1937" s="37">
        <v>340155.6</v>
      </c>
      <c r="M1937" s="37">
        <v>340155.6</v>
      </c>
      <c r="N1937" s="37">
        <v>340155.6</v>
      </c>
      <c r="O1937" s="37">
        <v>340155.6</v>
      </c>
      <c r="P1937" s="37">
        <v>340155.6</v>
      </c>
      <c r="Q1937" s="37">
        <v>340155.6</v>
      </c>
      <c r="R1937" s="37">
        <v>340155.6</v>
      </c>
      <c r="S1937" s="37">
        <v>340155.6</v>
      </c>
    </row>
    <row r="1938" spans="2:19">
      <c r="B1938" s="6">
        <v>1987</v>
      </c>
      <c r="C1938" s="37">
        <v>283779.76</v>
      </c>
      <c r="D1938" s="37">
        <v>283779.76</v>
      </c>
      <c r="E1938" s="37">
        <v>283779.76</v>
      </c>
      <c r="F1938" s="37">
        <v>283779.76</v>
      </c>
      <c r="G1938" s="37">
        <v>283779.76</v>
      </c>
      <c r="H1938" s="37">
        <v>283779.76</v>
      </c>
      <c r="I1938" s="37">
        <v>283779.76</v>
      </c>
      <c r="J1938" s="37">
        <v>283779.76</v>
      </c>
      <c r="K1938" s="37">
        <v>283779.76</v>
      </c>
      <c r="L1938" s="37">
        <v>283779.76</v>
      </c>
      <c r="M1938" s="37">
        <v>283779.76</v>
      </c>
      <c r="N1938" s="37">
        <v>283779.76</v>
      </c>
      <c r="O1938" s="37">
        <v>283779.76</v>
      </c>
      <c r="P1938" s="37">
        <v>283779.76</v>
      </c>
      <c r="Q1938" s="37">
        <v>283779.76</v>
      </c>
      <c r="R1938" s="37">
        <v>283779.76</v>
      </c>
      <c r="S1938" s="37">
        <v>283779.76</v>
      </c>
    </row>
    <row r="1939" spans="2:19">
      <c r="B1939" s="6">
        <v>1986</v>
      </c>
      <c r="C1939" s="37">
        <v>153791.59000000003</v>
      </c>
      <c r="D1939" s="37">
        <v>153791.59000000003</v>
      </c>
      <c r="E1939" s="37">
        <v>153791.59000000003</v>
      </c>
      <c r="F1939" s="37">
        <v>153791.59000000003</v>
      </c>
      <c r="G1939" s="37">
        <v>153791.59000000003</v>
      </c>
      <c r="H1939" s="37">
        <v>153791.59000000003</v>
      </c>
      <c r="I1939" s="37">
        <v>153791.59000000003</v>
      </c>
      <c r="J1939" s="37">
        <v>153791.59000000003</v>
      </c>
      <c r="K1939" s="37">
        <v>153791.59000000003</v>
      </c>
      <c r="L1939" s="37">
        <v>153791.59000000003</v>
      </c>
      <c r="M1939" s="37">
        <v>153791.59000000003</v>
      </c>
      <c r="N1939" s="37">
        <v>153791.59000000003</v>
      </c>
      <c r="O1939" s="37">
        <v>153791.59000000003</v>
      </c>
      <c r="P1939" s="37">
        <v>153791.59000000003</v>
      </c>
      <c r="Q1939" s="37">
        <v>153791.59000000003</v>
      </c>
      <c r="R1939" s="37">
        <v>153791.59000000003</v>
      </c>
      <c r="S1939" s="37">
        <v>153791.59000000003</v>
      </c>
    </row>
    <row r="1940" spans="2:19">
      <c r="B1940" s="6">
        <v>1985</v>
      </c>
      <c r="C1940" s="37">
        <v>187066.02</v>
      </c>
      <c r="D1940" s="37">
        <v>187066.02</v>
      </c>
      <c r="E1940" s="37">
        <v>187066.02</v>
      </c>
      <c r="F1940" s="37">
        <v>187066.02</v>
      </c>
      <c r="G1940" s="37">
        <v>187066.02</v>
      </c>
      <c r="H1940" s="37">
        <v>187066.02</v>
      </c>
      <c r="I1940" s="37">
        <v>187066.02</v>
      </c>
      <c r="J1940" s="37">
        <v>187066.02</v>
      </c>
      <c r="K1940" s="37">
        <v>187066.02</v>
      </c>
      <c r="L1940" s="37">
        <v>187066.02</v>
      </c>
      <c r="M1940" s="37">
        <v>187066.02</v>
      </c>
      <c r="N1940" s="37">
        <v>187066.02</v>
      </c>
      <c r="O1940" s="37">
        <v>187066.02</v>
      </c>
      <c r="P1940" s="37">
        <v>187066.02</v>
      </c>
      <c r="Q1940" s="37">
        <v>187066.02</v>
      </c>
      <c r="R1940" s="37">
        <v>187066.02</v>
      </c>
      <c r="S1940" s="37">
        <v>187066.02</v>
      </c>
    </row>
    <row r="1941" spans="2:19">
      <c r="B1941" s="6">
        <v>1984</v>
      </c>
      <c r="C1941" s="37">
        <v>110632.98</v>
      </c>
      <c r="D1941" s="37">
        <v>110632.98</v>
      </c>
      <c r="E1941" s="37">
        <v>110632.98</v>
      </c>
      <c r="F1941" s="37">
        <v>110632.98</v>
      </c>
      <c r="G1941" s="37">
        <v>110632.98</v>
      </c>
      <c r="H1941" s="37">
        <v>110632.98</v>
      </c>
      <c r="I1941" s="37">
        <v>110632.98</v>
      </c>
      <c r="J1941" s="37">
        <v>110632.98</v>
      </c>
      <c r="K1941" s="37">
        <v>110632.98</v>
      </c>
      <c r="L1941" s="37">
        <v>110632.98</v>
      </c>
      <c r="M1941" s="37">
        <v>110632.98</v>
      </c>
      <c r="N1941" s="37">
        <v>110632.98</v>
      </c>
      <c r="O1941" s="37">
        <v>110632.98</v>
      </c>
      <c r="P1941" s="37">
        <v>110632.98</v>
      </c>
      <c r="Q1941" s="37">
        <v>110632.98</v>
      </c>
      <c r="R1941" s="37">
        <v>110632.98</v>
      </c>
      <c r="S1941" s="37">
        <v>110632.98</v>
      </c>
    </row>
    <row r="1942" spans="2:19">
      <c r="B1942" s="6">
        <v>1983</v>
      </c>
      <c r="C1942" s="37">
        <v>227805.28999999998</v>
      </c>
      <c r="D1942" s="37">
        <v>227805.28999999998</v>
      </c>
      <c r="E1942" s="37">
        <v>227805.28999999998</v>
      </c>
      <c r="F1942" s="37">
        <v>227805.28999999998</v>
      </c>
      <c r="G1942" s="37">
        <v>227805.28999999998</v>
      </c>
      <c r="H1942" s="37">
        <v>227805.28999999998</v>
      </c>
      <c r="I1942" s="37">
        <v>227805.28999999998</v>
      </c>
      <c r="J1942" s="37">
        <v>227805.28999999998</v>
      </c>
      <c r="K1942" s="37">
        <v>227805.28999999998</v>
      </c>
      <c r="L1942" s="37">
        <v>227805.28999999998</v>
      </c>
      <c r="M1942" s="37">
        <v>227805.28999999998</v>
      </c>
      <c r="N1942" s="37">
        <v>227805.28999999998</v>
      </c>
      <c r="O1942" s="37">
        <v>227805.28999999998</v>
      </c>
      <c r="P1942" s="37">
        <v>227805.28999999998</v>
      </c>
      <c r="Q1942" s="37">
        <v>227805.28999999998</v>
      </c>
      <c r="R1942" s="37">
        <v>227805.28999999998</v>
      </c>
      <c r="S1942" s="37">
        <v>227805.28999999998</v>
      </c>
    </row>
    <row r="1943" spans="2:19">
      <c r="B1943" s="6">
        <v>1982</v>
      </c>
      <c r="C1943" s="37">
        <v>263789.46000000002</v>
      </c>
      <c r="D1943" s="37">
        <v>263789.46000000002</v>
      </c>
      <c r="E1943" s="37">
        <v>263789.46000000002</v>
      </c>
      <c r="F1943" s="37">
        <v>263789.46000000002</v>
      </c>
      <c r="G1943" s="37">
        <v>263789.46000000002</v>
      </c>
      <c r="H1943" s="37">
        <v>263789.46000000002</v>
      </c>
      <c r="I1943" s="37">
        <v>263789.46000000002</v>
      </c>
      <c r="J1943" s="37">
        <v>263789.46000000002</v>
      </c>
      <c r="K1943" s="37">
        <v>263789.46000000002</v>
      </c>
      <c r="L1943" s="37">
        <v>263789.46000000002</v>
      </c>
      <c r="M1943" s="37">
        <v>263789.46000000002</v>
      </c>
      <c r="N1943" s="37">
        <v>263789.46000000002</v>
      </c>
      <c r="O1943" s="37">
        <v>263789.46000000002</v>
      </c>
      <c r="P1943" s="37">
        <v>263789.46000000002</v>
      </c>
      <c r="Q1943" s="37">
        <v>263789.46000000002</v>
      </c>
      <c r="R1943" s="37">
        <v>263789.46000000002</v>
      </c>
      <c r="S1943" s="37">
        <v>263789.46000000002</v>
      </c>
    </row>
    <row r="1944" spans="2:19">
      <c r="B1944" s="6">
        <v>1981</v>
      </c>
      <c r="C1944" s="37">
        <v>202289.03</v>
      </c>
      <c r="D1944" s="37">
        <v>202289.03</v>
      </c>
      <c r="E1944" s="37">
        <v>202289.03</v>
      </c>
      <c r="F1944" s="37">
        <v>202289.03</v>
      </c>
      <c r="G1944" s="37">
        <v>202289.03</v>
      </c>
      <c r="H1944" s="37">
        <v>202289.03</v>
      </c>
      <c r="I1944" s="37">
        <v>202289.03</v>
      </c>
      <c r="J1944" s="37">
        <v>202289.03</v>
      </c>
      <c r="K1944" s="37">
        <v>202289.03</v>
      </c>
      <c r="L1944" s="37">
        <v>202289.03</v>
      </c>
      <c r="M1944" s="37">
        <v>202289.03</v>
      </c>
      <c r="N1944" s="37">
        <v>202289.03</v>
      </c>
      <c r="O1944" s="37">
        <v>202289.03</v>
      </c>
      <c r="P1944" s="37">
        <v>202289.03</v>
      </c>
      <c r="Q1944" s="37">
        <v>202289.03</v>
      </c>
      <c r="R1944" s="37">
        <v>202289.03</v>
      </c>
      <c r="S1944" s="37">
        <v>202289.03</v>
      </c>
    </row>
    <row r="1945" spans="2:19">
      <c r="B1945" s="6">
        <v>1980</v>
      </c>
      <c r="C1945" s="37">
        <v>158297.34</v>
      </c>
      <c r="D1945" s="37">
        <v>158297.34</v>
      </c>
      <c r="E1945" s="37">
        <v>158297.34</v>
      </c>
      <c r="F1945" s="37">
        <v>158297.34</v>
      </c>
      <c r="G1945" s="37">
        <v>158297.34</v>
      </c>
      <c r="H1945" s="37">
        <v>158297.34</v>
      </c>
      <c r="I1945" s="37">
        <v>158297.34</v>
      </c>
      <c r="J1945" s="37">
        <v>158297.34</v>
      </c>
      <c r="K1945" s="37">
        <v>158297.34</v>
      </c>
      <c r="L1945" s="37">
        <v>158297.34</v>
      </c>
      <c r="M1945" s="37">
        <v>158297.34</v>
      </c>
      <c r="N1945" s="37">
        <v>158297.34</v>
      </c>
      <c r="O1945" s="37">
        <v>158297.34</v>
      </c>
      <c r="P1945" s="37">
        <v>158297.34</v>
      </c>
      <c r="Q1945" s="37">
        <v>158297.34</v>
      </c>
      <c r="R1945" s="37">
        <v>158297.34</v>
      </c>
      <c r="S1945" s="37">
        <v>158297.34</v>
      </c>
    </row>
    <row r="1946" spans="2:19">
      <c r="B1946" s="6">
        <v>1979</v>
      </c>
      <c r="C1946" s="37">
        <v>361460.74</v>
      </c>
      <c r="D1946" s="37">
        <v>361460.74</v>
      </c>
      <c r="E1946" s="37">
        <v>361460.74</v>
      </c>
      <c r="F1946" s="37">
        <v>361460.74</v>
      </c>
      <c r="G1946" s="37">
        <v>361460.74</v>
      </c>
      <c r="H1946" s="37">
        <v>361460.74</v>
      </c>
      <c r="I1946" s="37">
        <v>361460.74</v>
      </c>
      <c r="J1946" s="37">
        <v>361460.74</v>
      </c>
      <c r="K1946" s="37">
        <v>361460.74</v>
      </c>
      <c r="L1946" s="37">
        <v>361460.74</v>
      </c>
      <c r="M1946" s="37">
        <v>361460.74</v>
      </c>
      <c r="N1946" s="37">
        <v>361460.74</v>
      </c>
      <c r="O1946" s="37">
        <v>361460.74</v>
      </c>
      <c r="P1946" s="37">
        <v>361460.74</v>
      </c>
      <c r="Q1946" s="37">
        <v>361460.74</v>
      </c>
      <c r="R1946" s="37">
        <v>361460.74</v>
      </c>
      <c r="S1946" s="37">
        <v>361460.74</v>
      </c>
    </row>
    <row r="1947" spans="2:19">
      <c r="B1947" s="6">
        <v>1978</v>
      </c>
      <c r="C1947" s="37">
        <v>341246.54</v>
      </c>
      <c r="D1947" s="37">
        <v>341246.54</v>
      </c>
      <c r="E1947" s="37">
        <v>341246.54</v>
      </c>
      <c r="F1947" s="37">
        <v>341246.54</v>
      </c>
      <c r="G1947" s="37">
        <v>341246.54</v>
      </c>
      <c r="H1947" s="37">
        <v>341246.54</v>
      </c>
      <c r="I1947" s="37">
        <v>341246.54</v>
      </c>
      <c r="J1947" s="37">
        <v>341246.54</v>
      </c>
      <c r="K1947" s="37">
        <v>341246.54</v>
      </c>
      <c r="L1947" s="37">
        <v>341246.54</v>
      </c>
      <c r="M1947" s="37">
        <v>341246.54</v>
      </c>
      <c r="N1947" s="37">
        <v>341246.54</v>
      </c>
      <c r="O1947" s="37">
        <v>341246.54</v>
      </c>
      <c r="P1947" s="37">
        <v>341246.54</v>
      </c>
      <c r="Q1947" s="37">
        <v>341246.54</v>
      </c>
      <c r="R1947" s="37">
        <v>341246.54</v>
      </c>
      <c r="S1947" s="37">
        <v>341246.54</v>
      </c>
    </row>
    <row r="1948" spans="2:19">
      <c r="B1948" s="6">
        <v>1977</v>
      </c>
      <c r="C1948" s="37">
        <v>172291.5</v>
      </c>
      <c r="D1948" s="37">
        <v>172291.5</v>
      </c>
      <c r="E1948" s="37">
        <v>172291.5</v>
      </c>
      <c r="F1948" s="37">
        <v>172291.5</v>
      </c>
      <c r="G1948" s="37">
        <v>172291.5</v>
      </c>
      <c r="H1948" s="37">
        <v>172291.5</v>
      </c>
      <c r="I1948" s="37">
        <v>172291.5</v>
      </c>
      <c r="J1948" s="37">
        <v>172291.5</v>
      </c>
      <c r="K1948" s="37">
        <v>172291.5</v>
      </c>
      <c r="L1948" s="37">
        <v>172291.5</v>
      </c>
      <c r="M1948" s="37">
        <v>172291.5</v>
      </c>
      <c r="N1948" s="37">
        <v>172291.5</v>
      </c>
      <c r="O1948" s="37">
        <v>172291.5</v>
      </c>
      <c r="P1948" s="37">
        <v>172291.5</v>
      </c>
      <c r="Q1948" s="37">
        <v>172291.5</v>
      </c>
      <c r="R1948" s="37">
        <v>172291.5</v>
      </c>
      <c r="S1948" s="37">
        <v>172291.5</v>
      </c>
    </row>
    <row r="1949" spans="2:19">
      <c r="B1949" s="6">
        <v>1976</v>
      </c>
      <c r="C1949" s="37">
        <v>153535.03999999998</v>
      </c>
      <c r="D1949" s="37">
        <v>153535.03999999998</v>
      </c>
      <c r="E1949" s="37">
        <v>153535.03999999998</v>
      </c>
      <c r="F1949" s="37">
        <v>153535.03999999998</v>
      </c>
      <c r="G1949" s="37">
        <v>153535.03999999998</v>
      </c>
      <c r="H1949" s="37">
        <v>153535.03999999998</v>
      </c>
      <c r="I1949" s="37">
        <v>153535.03999999998</v>
      </c>
      <c r="J1949" s="37">
        <v>153535.03999999998</v>
      </c>
      <c r="K1949" s="37">
        <v>153535.03999999998</v>
      </c>
      <c r="L1949" s="37">
        <v>153535.03999999998</v>
      </c>
      <c r="M1949" s="37">
        <v>153535.03999999998</v>
      </c>
      <c r="N1949" s="37">
        <v>153535.03999999998</v>
      </c>
      <c r="O1949" s="37">
        <v>153535.03999999998</v>
      </c>
      <c r="P1949" s="37">
        <v>153535.03999999998</v>
      </c>
      <c r="Q1949" s="37">
        <v>153535.03999999998</v>
      </c>
      <c r="R1949" s="37">
        <v>153535.03999999998</v>
      </c>
      <c r="S1949" s="37">
        <v>153535.03999999998</v>
      </c>
    </row>
    <row r="1950" spans="2:19">
      <c r="B1950" s="6">
        <v>1975</v>
      </c>
      <c r="C1950" s="37">
        <v>175302.71</v>
      </c>
      <c r="D1950" s="37">
        <v>175302.71</v>
      </c>
      <c r="E1950" s="37">
        <v>175302.71</v>
      </c>
      <c r="F1950" s="37">
        <v>175302.71</v>
      </c>
      <c r="G1950" s="37">
        <v>175302.71</v>
      </c>
      <c r="H1950" s="37">
        <v>175302.71</v>
      </c>
      <c r="I1950" s="37">
        <v>175302.71</v>
      </c>
      <c r="J1950" s="37">
        <v>175302.71</v>
      </c>
      <c r="K1950" s="37">
        <v>175302.71</v>
      </c>
      <c r="L1950" s="37">
        <v>175302.71</v>
      </c>
      <c r="M1950" s="37">
        <v>175302.71</v>
      </c>
      <c r="N1950" s="37">
        <v>175302.71</v>
      </c>
      <c r="O1950" s="37">
        <v>175302.71</v>
      </c>
      <c r="P1950" s="37">
        <v>175302.71</v>
      </c>
      <c r="Q1950" s="37">
        <v>175302.71</v>
      </c>
      <c r="R1950" s="37">
        <v>175302.71</v>
      </c>
      <c r="S1950" s="37">
        <v>175302.71</v>
      </c>
    </row>
    <row r="1951" spans="2:19">
      <c r="B1951" s="6">
        <v>1974</v>
      </c>
      <c r="C1951" s="37">
        <v>206509.83</v>
      </c>
      <c r="D1951" s="37">
        <v>206509.83</v>
      </c>
      <c r="E1951" s="37">
        <v>206509.83</v>
      </c>
      <c r="F1951" s="37">
        <v>206509.83</v>
      </c>
      <c r="G1951" s="37">
        <v>206509.83</v>
      </c>
      <c r="H1951" s="37">
        <v>206509.83</v>
      </c>
      <c r="I1951" s="37">
        <v>206509.83</v>
      </c>
      <c r="J1951" s="37">
        <v>206509.83</v>
      </c>
      <c r="K1951" s="37">
        <v>206509.83</v>
      </c>
      <c r="L1951" s="37">
        <v>206509.83</v>
      </c>
      <c r="M1951" s="37">
        <v>206509.83</v>
      </c>
      <c r="N1951" s="37">
        <v>206509.83</v>
      </c>
      <c r="O1951" s="37">
        <v>206509.83</v>
      </c>
      <c r="P1951" s="37">
        <v>206509.83</v>
      </c>
      <c r="Q1951" s="37">
        <v>206509.83</v>
      </c>
      <c r="R1951" s="37">
        <v>206509.83</v>
      </c>
      <c r="S1951" s="37">
        <v>206509.83</v>
      </c>
    </row>
    <row r="1952" spans="2:19">
      <c r="B1952" s="6">
        <v>1973</v>
      </c>
      <c r="C1952" s="37">
        <v>274644.81</v>
      </c>
      <c r="D1952" s="37">
        <v>274644.81</v>
      </c>
      <c r="E1952" s="37">
        <v>274644.81</v>
      </c>
      <c r="F1952" s="37">
        <v>274644.81</v>
      </c>
      <c r="G1952" s="37">
        <v>274644.81</v>
      </c>
      <c r="H1952" s="37">
        <v>274644.81</v>
      </c>
      <c r="I1952" s="37">
        <v>274644.81</v>
      </c>
      <c r="J1952" s="37">
        <v>274644.81</v>
      </c>
      <c r="K1952" s="37">
        <v>274644.81</v>
      </c>
      <c r="L1952" s="37">
        <v>274644.81</v>
      </c>
      <c r="M1952" s="37">
        <v>274644.81</v>
      </c>
      <c r="N1952" s="37">
        <v>274644.81</v>
      </c>
      <c r="O1952" s="37">
        <v>274644.81</v>
      </c>
      <c r="P1952" s="37">
        <v>274644.81</v>
      </c>
      <c r="Q1952" s="37">
        <v>274644.81</v>
      </c>
      <c r="R1952" s="37">
        <v>274644.81</v>
      </c>
      <c r="S1952" s="37">
        <v>274644.81</v>
      </c>
    </row>
    <row r="1953" spans="2:19">
      <c r="B1953" s="6">
        <v>1972</v>
      </c>
      <c r="C1953" s="37">
        <v>121828.95</v>
      </c>
      <c r="D1953" s="37">
        <v>121828.95</v>
      </c>
      <c r="E1953" s="37">
        <v>121828.95</v>
      </c>
      <c r="F1953" s="37">
        <v>121828.95</v>
      </c>
      <c r="G1953" s="37">
        <v>121828.95</v>
      </c>
      <c r="H1953" s="37">
        <v>121828.95</v>
      </c>
      <c r="I1953" s="37">
        <v>121828.95</v>
      </c>
      <c r="J1953" s="37">
        <v>121828.95</v>
      </c>
      <c r="K1953" s="37">
        <v>121828.95</v>
      </c>
      <c r="L1953" s="37">
        <v>121828.95</v>
      </c>
      <c r="M1953" s="37">
        <v>121828.95</v>
      </c>
      <c r="N1953" s="37">
        <v>121828.95</v>
      </c>
      <c r="O1953" s="37">
        <v>121828.95</v>
      </c>
      <c r="P1953" s="37">
        <v>121828.95</v>
      </c>
      <c r="Q1953" s="37">
        <v>121828.95</v>
      </c>
      <c r="R1953" s="37">
        <v>121828.95</v>
      </c>
      <c r="S1953" s="37">
        <v>121828.95</v>
      </c>
    </row>
    <row r="1954" spans="2:19">
      <c r="B1954" s="6">
        <v>1971</v>
      </c>
      <c r="C1954" s="37">
        <v>25007</v>
      </c>
      <c r="D1954" s="37">
        <v>25007</v>
      </c>
      <c r="E1954" s="37">
        <v>25007</v>
      </c>
      <c r="F1954" s="37">
        <v>25007</v>
      </c>
      <c r="G1954" s="37">
        <v>25007</v>
      </c>
      <c r="H1954" s="37">
        <v>25007</v>
      </c>
      <c r="I1954" s="37">
        <v>25007</v>
      </c>
      <c r="J1954" s="37">
        <v>25007</v>
      </c>
      <c r="K1954" s="37">
        <v>25007</v>
      </c>
      <c r="L1954" s="37">
        <v>25007</v>
      </c>
      <c r="M1954" s="37">
        <v>25007</v>
      </c>
      <c r="N1954" s="37">
        <v>25007</v>
      </c>
      <c r="O1954" s="37">
        <v>25007</v>
      </c>
      <c r="P1954" s="37">
        <v>25007</v>
      </c>
      <c r="Q1954" s="37">
        <v>25007</v>
      </c>
      <c r="R1954" s="37">
        <v>25007</v>
      </c>
      <c r="S1954" s="37">
        <v>25007</v>
      </c>
    </row>
    <row r="1955" spans="2:19">
      <c r="B1955" s="6">
        <v>1970</v>
      </c>
      <c r="C1955" s="37">
        <v>27869</v>
      </c>
      <c r="D1955" s="37">
        <v>27869</v>
      </c>
      <c r="E1955" s="37">
        <v>27869</v>
      </c>
      <c r="F1955" s="37">
        <v>27869</v>
      </c>
      <c r="G1955" s="37">
        <v>27869</v>
      </c>
      <c r="H1955" s="37">
        <v>27869</v>
      </c>
      <c r="I1955" s="37">
        <v>27869</v>
      </c>
      <c r="J1955" s="37">
        <v>27869</v>
      </c>
      <c r="K1955" s="37">
        <v>27869</v>
      </c>
      <c r="L1955" s="37">
        <v>27869</v>
      </c>
      <c r="M1955" s="37">
        <v>27869</v>
      </c>
      <c r="N1955" s="37">
        <v>27869</v>
      </c>
      <c r="O1955" s="37">
        <v>27869</v>
      </c>
      <c r="P1955" s="37">
        <v>27869</v>
      </c>
      <c r="Q1955" s="37">
        <v>27869</v>
      </c>
      <c r="R1955" s="37">
        <v>27869</v>
      </c>
      <c r="S1955" s="37">
        <v>27869</v>
      </c>
    </row>
    <row r="1956" spans="2:19">
      <c r="B1956" s="6">
        <v>1969</v>
      </c>
      <c r="C1956" s="37">
        <v>2635</v>
      </c>
      <c r="D1956" s="37">
        <v>2635</v>
      </c>
      <c r="E1956" s="37">
        <v>2635</v>
      </c>
      <c r="F1956" s="37">
        <v>2635</v>
      </c>
      <c r="G1956" s="37">
        <v>2635</v>
      </c>
      <c r="H1956" s="37">
        <v>2635</v>
      </c>
      <c r="I1956" s="37">
        <v>2635</v>
      </c>
      <c r="J1956" s="37">
        <v>2635</v>
      </c>
      <c r="K1956" s="37">
        <v>2635</v>
      </c>
      <c r="L1956" s="37">
        <v>2635</v>
      </c>
      <c r="M1956" s="37">
        <v>2635</v>
      </c>
      <c r="N1956" s="37">
        <v>2635</v>
      </c>
      <c r="O1956" s="37">
        <v>2635</v>
      </c>
      <c r="P1956" s="37">
        <v>2635</v>
      </c>
      <c r="Q1956" s="37">
        <v>2635</v>
      </c>
      <c r="R1956" s="37">
        <v>2635</v>
      </c>
      <c r="S1956" s="37">
        <v>2635</v>
      </c>
    </row>
    <row r="1957" spans="2:19">
      <c r="B1957" s="6">
        <v>1968</v>
      </c>
      <c r="C1957" s="37">
        <v>13304</v>
      </c>
      <c r="D1957" s="37">
        <v>13304</v>
      </c>
      <c r="E1957" s="37">
        <v>13304</v>
      </c>
      <c r="F1957" s="37">
        <v>13304</v>
      </c>
      <c r="G1957" s="37">
        <v>13304</v>
      </c>
      <c r="H1957" s="37">
        <v>13304</v>
      </c>
      <c r="I1957" s="37">
        <v>13304</v>
      </c>
      <c r="J1957" s="37">
        <v>13304</v>
      </c>
      <c r="K1957" s="37">
        <v>13304</v>
      </c>
      <c r="L1957" s="37">
        <v>13304</v>
      </c>
      <c r="M1957" s="37">
        <v>13304</v>
      </c>
      <c r="N1957" s="37">
        <v>13304</v>
      </c>
      <c r="O1957" s="37">
        <v>13304</v>
      </c>
      <c r="P1957" s="37">
        <v>13304</v>
      </c>
      <c r="Q1957" s="37">
        <v>13304</v>
      </c>
      <c r="R1957" s="37">
        <v>13304</v>
      </c>
      <c r="S1957" s="37">
        <v>13304</v>
      </c>
    </row>
    <row r="1958" spans="2:19">
      <c r="B1958" s="6">
        <v>1967</v>
      </c>
      <c r="C1958" s="37">
        <v>7239</v>
      </c>
      <c r="D1958" s="37">
        <v>7239</v>
      </c>
      <c r="E1958" s="37">
        <v>7239</v>
      </c>
      <c r="F1958" s="37">
        <v>7239</v>
      </c>
      <c r="G1958" s="37">
        <v>7239</v>
      </c>
      <c r="H1958" s="37">
        <v>7239</v>
      </c>
      <c r="I1958" s="37">
        <v>7239</v>
      </c>
      <c r="J1958" s="37">
        <v>7239</v>
      </c>
      <c r="K1958" s="37">
        <v>7239</v>
      </c>
      <c r="L1958" s="37">
        <v>7239</v>
      </c>
      <c r="M1958" s="37">
        <v>7239</v>
      </c>
      <c r="N1958" s="37">
        <v>7239</v>
      </c>
      <c r="O1958" s="37">
        <v>7239</v>
      </c>
      <c r="P1958" s="37">
        <v>7239</v>
      </c>
      <c r="Q1958" s="37">
        <v>7239</v>
      </c>
      <c r="R1958" s="37">
        <v>7239</v>
      </c>
      <c r="S1958" s="37">
        <v>7239</v>
      </c>
    </row>
    <row r="1959" spans="2:19">
      <c r="B1959" s="6">
        <v>1966</v>
      </c>
      <c r="C1959" s="37">
        <v>106553</v>
      </c>
      <c r="D1959" s="37">
        <v>106553</v>
      </c>
      <c r="E1959" s="37">
        <v>106553</v>
      </c>
      <c r="F1959" s="37">
        <v>106553</v>
      </c>
      <c r="G1959" s="37">
        <v>106553</v>
      </c>
      <c r="H1959" s="37">
        <v>106553</v>
      </c>
      <c r="I1959" s="37">
        <v>106553</v>
      </c>
      <c r="J1959" s="37">
        <v>106553</v>
      </c>
      <c r="K1959" s="37">
        <v>106553</v>
      </c>
      <c r="L1959" s="37">
        <v>106553</v>
      </c>
      <c r="M1959" s="37">
        <v>106553</v>
      </c>
      <c r="N1959" s="37">
        <v>106553</v>
      </c>
      <c r="O1959" s="37">
        <v>106553</v>
      </c>
      <c r="P1959" s="37">
        <v>106553</v>
      </c>
      <c r="Q1959" s="37">
        <v>106553</v>
      </c>
      <c r="R1959" s="37">
        <v>106553</v>
      </c>
      <c r="S1959" s="37">
        <v>106553</v>
      </c>
    </row>
    <row r="1960" spans="2:19">
      <c r="B1960" s="6">
        <v>1965</v>
      </c>
      <c r="C1960" s="37">
        <v>33380</v>
      </c>
      <c r="D1960" s="37">
        <v>33380</v>
      </c>
      <c r="E1960" s="37">
        <v>33380</v>
      </c>
      <c r="F1960" s="37">
        <v>33380</v>
      </c>
      <c r="G1960" s="37">
        <v>33380</v>
      </c>
      <c r="H1960" s="37">
        <v>33380</v>
      </c>
      <c r="I1960" s="37">
        <v>33380</v>
      </c>
      <c r="J1960" s="37">
        <v>33380</v>
      </c>
      <c r="K1960" s="37">
        <v>33380</v>
      </c>
      <c r="L1960" s="37">
        <v>33380</v>
      </c>
      <c r="M1960" s="37">
        <v>33380</v>
      </c>
      <c r="N1960" s="37">
        <v>33380</v>
      </c>
      <c r="O1960" s="37">
        <v>33380</v>
      </c>
      <c r="P1960" s="37">
        <v>33380</v>
      </c>
      <c r="Q1960" s="37">
        <v>33380</v>
      </c>
      <c r="R1960" s="37">
        <v>33380</v>
      </c>
      <c r="S1960" s="37">
        <v>33380</v>
      </c>
    </row>
    <row r="1961" spans="2:19">
      <c r="B1961" s="6">
        <v>1964</v>
      </c>
      <c r="C1961" s="37">
        <v>20462</v>
      </c>
      <c r="D1961" s="37">
        <v>20462</v>
      </c>
      <c r="E1961" s="37">
        <v>20462</v>
      </c>
      <c r="F1961" s="37">
        <v>20462</v>
      </c>
      <c r="G1961" s="37">
        <v>20462</v>
      </c>
      <c r="H1961" s="37">
        <v>20462</v>
      </c>
      <c r="I1961" s="37">
        <v>20462</v>
      </c>
      <c r="J1961" s="37">
        <v>20462</v>
      </c>
      <c r="K1961" s="37">
        <v>20462</v>
      </c>
      <c r="L1961" s="37">
        <v>20462</v>
      </c>
      <c r="M1961" s="37">
        <v>20462</v>
      </c>
      <c r="N1961" s="37">
        <v>20462</v>
      </c>
      <c r="O1961" s="37">
        <v>20462</v>
      </c>
      <c r="P1961" s="37">
        <v>20462</v>
      </c>
      <c r="Q1961" s="37">
        <v>20462</v>
      </c>
      <c r="R1961" s="37">
        <v>20462</v>
      </c>
      <c r="S1961" s="37">
        <v>20462</v>
      </c>
    </row>
    <row r="1962" spans="2:19">
      <c r="B1962" s="6">
        <v>1963</v>
      </c>
      <c r="C1962" s="37">
        <v>30524</v>
      </c>
      <c r="D1962" s="37">
        <v>30524</v>
      </c>
      <c r="E1962" s="37">
        <v>30524</v>
      </c>
      <c r="F1962" s="37">
        <v>30524</v>
      </c>
      <c r="G1962" s="37">
        <v>30524</v>
      </c>
      <c r="H1962" s="37">
        <v>30524</v>
      </c>
      <c r="I1962" s="37">
        <v>30524</v>
      </c>
      <c r="J1962" s="37">
        <v>30524</v>
      </c>
      <c r="K1962" s="37">
        <v>30524</v>
      </c>
      <c r="L1962" s="37">
        <v>30524</v>
      </c>
      <c r="M1962" s="37">
        <v>30524</v>
      </c>
      <c r="N1962" s="37">
        <v>30524</v>
      </c>
      <c r="O1962" s="37">
        <v>30524</v>
      </c>
      <c r="P1962" s="37">
        <v>30524</v>
      </c>
      <c r="Q1962" s="37">
        <v>30524</v>
      </c>
      <c r="R1962" s="37">
        <v>30524</v>
      </c>
      <c r="S1962" s="37">
        <v>30524</v>
      </c>
    </row>
    <row r="1963" spans="2:19">
      <c r="B1963" s="6">
        <v>1962</v>
      </c>
      <c r="C1963" s="37">
        <v>20343</v>
      </c>
      <c r="D1963" s="37">
        <v>20343</v>
      </c>
      <c r="E1963" s="37">
        <v>20343</v>
      </c>
      <c r="F1963" s="37">
        <v>20343</v>
      </c>
      <c r="G1963" s="37">
        <v>20343</v>
      </c>
      <c r="H1963" s="37">
        <v>20343</v>
      </c>
      <c r="I1963" s="37">
        <v>20343</v>
      </c>
      <c r="J1963" s="37">
        <v>20343</v>
      </c>
      <c r="K1963" s="37">
        <v>20343</v>
      </c>
      <c r="L1963" s="37">
        <v>20343</v>
      </c>
      <c r="M1963" s="37">
        <v>20343</v>
      </c>
      <c r="N1963" s="37">
        <v>20343</v>
      </c>
      <c r="O1963" s="37">
        <v>20343</v>
      </c>
      <c r="P1963" s="37">
        <v>20343</v>
      </c>
      <c r="Q1963" s="37">
        <v>20343</v>
      </c>
      <c r="R1963" s="37">
        <v>20343</v>
      </c>
      <c r="S1963" s="37">
        <v>20343</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8439265.2599999998</v>
      </c>
      <c r="D1996" s="8">
        <f>SUM(D1918:D1995)</f>
        <v>8557107.4800000004</v>
      </c>
      <c r="E1996" s="8">
        <f>SUM(E1917:E1995)</f>
        <v>8725602.2799999993</v>
      </c>
      <c r="F1996" s="8">
        <f>SUM(F1916:F1995)</f>
        <v>8788289.7299999986</v>
      </c>
      <c r="G1996" s="8">
        <f>SUM(G1915:G1995)</f>
        <v>8933521.209999999</v>
      </c>
      <c r="H1996" s="8">
        <f>SUM(H1909:H1995)</f>
        <v>9084001.3599999994</v>
      </c>
      <c r="I1996" s="8">
        <f>SUM(I1909:I1995)</f>
        <v>9425780.5600000005</v>
      </c>
      <c r="J1996" s="8">
        <f t="shared" ref="J1996" si="37">SUM(J1909:J1995)</f>
        <v>10590995.91</v>
      </c>
      <c r="K1996" s="8">
        <f>SUM(K1909:K1995)</f>
        <v>10967989.589999998</v>
      </c>
      <c r="L1996" s="8">
        <f t="shared" ref="L1996" si="38">SUM(L1909:L1995)</f>
        <v>11464585.199999997</v>
      </c>
      <c r="M1996" s="8">
        <f>SUM(M1909:M1995)</f>
        <v>12198663.359999998</v>
      </c>
      <c r="N1996" s="11">
        <f>SUM(N1904:N1995)</f>
        <v>13260153.859999996</v>
      </c>
      <c r="O1996" s="11">
        <f>SUM(O1904:O1995)</f>
        <v>13605372.939999994</v>
      </c>
      <c r="P1996" s="11">
        <f>SUM(P1904:P1995)</f>
        <v>13933494.819999995</v>
      </c>
      <c r="Q1996" s="11">
        <f>SUM(Q1904:Q1995)</f>
        <v>14579443.619999995</v>
      </c>
      <c r="R1996" s="11">
        <f>SUM(R1903:R1995)</f>
        <v>14952620.419999994</v>
      </c>
      <c r="S1996" s="11">
        <f>SUM(S1903:S1995)</f>
        <v>15949821.619999995</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2824234.15</v>
      </c>
    </row>
    <row r="1999" spans="1:19">
      <c r="A1999" s="38"/>
      <c r="B1999" s="6">
        <v>2021</v>
      </c>
      <c r="C1999" s="36"/>
      <c r="D1999" s="36"/>
      <c r="E1999" s="36"/>
      <c r="F1999" s="36"/>
      <c r="G1999" s="36"/>
      <c r="H1999" s="36"/>
      <c r="I1999" s="36"/>
      <c r="J1999" s="36"/>
      <c r="K1999" s="36"/>
      <c r="L1999" s="36"/>
      <c r="M1999" s="36"/>
      <c r="N1999" s="36"/>
      <c r="O1999" s="36"/>
      <c r="P1999" s="36"/>
      <c r="Q1999" s="36"/>
      <c r="R1999" s="37">
        <v>668575.52999999991</v>
      </c>
      <c r="S1999" s="37">
        <v>668575.52999999991</v>
      </c>
    </row>
    <row r="2000" spans="1:19">
      <c r="B2000" s="6">
        <v>2020</v>
      </c>
      <c r="C2000" s="36"/>
      <c r="D2000" s="36"/>
      <c r="E2000" s="36"/>
      <c r="F2000" s="36"/>
      <c r="G2000" s="36"/>
      <c r="H2000" s="36"/>
      <c r="I2000" s="36"/>
      <c r="J2000" s="36"/>
      <c r="K2000" s="36"/>
      <c r="L2000" s="36"/>
      <c r="M2000" s="36"/>
      <c r="N2000" s="36"/>
      <c r="O2000" s="36"/>
      <c r="P2000" s="36"/>
      <c r="Q2000" s="37">
        <v>1001016.1799999999</v>
      </c>
      <c r="R2000" s="37">
        <v>1001016.1799999999</v>
      </c>
      <c r="S2000" s="37">
        <v>1001016.1799999999</v>
      </c>
    </row>
    <row r="2001" spans="1:19">
      <c r="A2001" s="40"/>
      <c r="B2001" s="6">
        <v>2019</v>
      </c>
      <c r="C2001" s="36"/>
      <c r="D2001" s="36"/>
      <c r="E2001" s="36"/>
      <c r="F2001" s="36"/>
      <c r="G2001" s="36"/>
      <c r="H2001" s="36"/>
      <c r="I2001" s="36"/>
      <c r="J2001" s="36"/>
      <c r="K2001" s="36"/>
      <c r="L2001" s="36"/>
      <c r="M2001" s="36"/>
      <c r="N2001" s="36"/>
      <c r="O2001" s="36"/>
      <c r="P2001" s="37">
        <v>376744.12999999995</v>
      </c>
      <c r="Q2001" s="37">
        <v>376744.12999999995</v>
      </c>
      <c r="R2001" s="37">
        <v>376744.12999999995</v>
      </c>
      <c r="S2001" s="37">
        <v>376744.12999999995</v>
      </c>
    </row>
    <row r="2002" spans="1:19">
      <c r="A2002" s="40"/>
      <c r="B2002" s="6">
        <v>2018</v>
      </c>
      <c r="C2002" s="36"/>
      <c r="D2002" s="36"/>
      <c r="E2002" s="36"/>
      <c r="F2002" s="36"/>
      <c r="G2002" s="36"/>
      <c r="H2002" s="36"/>
      <c r="I2002" s="36"/>
      <c r="J2002" s="36"/>
      <c r="K2002" s="36"/>
      <c r="L2002" s="36"/>
      <c r="M2002" s="36"/>
      <c r="N2002" s="36"/>
      <c r="O2002" s="37">
        <v>1096061.9600000002</v>
      </c>
      <c r="P2002" s="37">
        <v>1096061.9600000002</v>
      </c>
      <c r="Q2002" s="37">
        <v>1096061.9600000002</v>
      </c>
      <c r="R2002" s="37">
        <v>1096061.9600000002</v>
      </c>
      <c r="S2002" s="37">
        <v>1096061.9600000002</v>
      </c>
    </row>
    <row r="2003" spans="1:19">
      <c r="A2003" s="40"/>
      <c r="B2003" s="6">
        <v>2017</v>
      </c>
      <c r="C2003" s="36"/>
      <c r="D2003" s="36"/>
      <c r="E2003" s="36"/>
      <c r="F2003" s="36"/>
      <c r="G2003" s="36"/>
      <c r="H2003" s="36"/>
      <c r="I2003" s="36"/>
      <c r="J2003" s="36"/>
      <c r="K2003" s="36"/>
      <c r="L2003" s="36"/>
      <c r="M2003" s="36"/>
      <c r="N2003" s="37">
        <v>1593094.58</v>
      </c>
      <c r="O2003" s="37">
        <v>1593094.58</v>
      </c>
      <c r="P2003" s="37">
        <v>1593094.58</v>
      </c>
      <c r="Q2003" s="37">
        <v>1593094.58</v>
      </c>
      <c r="R2003" s="37">
        <v>1593094.58</v>
      </c>
      <c r="S2003" s="37">
        <v>1593094.58</v>
      </c>
    </row>
    <row r="2004" spans="1:19">
      <c r="B2004" s="6">
        <v>2016</v>
      </c>
      <c r="C2004" s="36"/>
      <c r="D2004" s="36"/>
      <c r="E2004" s="36"/>
      <c r="F2004" s="36"/>
      <c r="G2004" s="36"/>
      <c r="H2004" s="36"/>
      <c r="I2004" s="36"/>
      <c r="J2004" s="36"/>
      <c r="K2004" s="36"/>
      <c r="L2004" s="36"/>
      <c r="M2004" s="37">
        <v>1586101.56</v>
      </c>
      <c r="N2004" s="37">
        <v>1586101.56</v>
      </c>
      <c r="O2004" s="37">
        <v>1586101.56</v>
      </c>
      <c r="P2004" s="37">
        <v>1586101.56</v>
      </c>
      <c r="Q2004" s="37">
        <v>1586101.56</v>
      </c>
      <c r="R2004" s="37">
        <v>1586101.56</v>
      </c>
      <c r="S2004" s="37">
        <v>1586101.56</v>
      </c>
    </row>
    <row r="2005" spans="1:19">
      <c r="B2005" s="6">
        <v>2015</v>
      </c>
      <c r="C2005" s="36"/>
      <c r="D2005" s="36"/>
      <c r="E2005" s="36"/>
      <c r="F2005" s="36"/>
      <c r="G2005" s="36"/>
      <c r="H2005" s="36"/>
      <c r="I2005" s="36"/>
      <c r="J2005" s="36"/>
      <c r="K2005" s="36"/>
      <c r="L2005" s="37">
        <v>421448.49</v>
      </c>
      <c r="M2005" s="37">
        <v>421448.49</v>
      </c>
      <c r="N2005" s="37">
        <v>421448.49</v>
      </c>
      <c r="O2005" s="37">
        <v>421448.49</v>
      </c>
      <c r="P2005" s="37">
        <v>421448.49</v>
      </c>
      <c r="Q2005" s="37">
        <v>421448.49</v>
      </c>
      <c r="R2005" s="37">
        <v>421448.49</v>
      </c>
      <c r="S2005" s="37">
        <v>421448.49</v>
      </c>
    </row>
    <row r="2006" spans="1:19">
      <c r="B2006" s="6">
        <v>2014</v>
      </c>
      <c r="C2006" s="36"/>
      <c r="D2006" s="36"/>
      <c r="E2006" s="36"/>
      <c r="F2006" s="36"/>
      <c r="G2006" s="36"/>
      <c r="H2006" s="36"/>
      <c r="I2006" s="36"/>
      <c r="J2006" s="36"/>
      <c r="K2006" s="37">
        <v>757135.99</v>
      </c>
      <c r="L2006" s="37">
        <v>757135.99</v>
      </c>
      <c r="M2006" s="37">
        <v>757135.99</v>
      </c>
      <c r="N2006" s="37">
        <v>757135.99</v>
      </c>
      <c r="O2006" s="37">
        <v>757135.99</v>
      </c>
      <c r="P2006" s="37">
        <v>757135.99</v>
      </c>
      <c r="Q2006" s="37">
        <v>757135.99</v>
      </c>
      <c r="R2006" s="37">
        <v>757135.99</v>
      </c>
      <c r="S2006" s="37">
        <v>757135.99</v>
      </c>
    </row>
    <row r="2007" spans="1:19">
      <c r="B2007" s="6">
        <v>2013</v>
      </c>
      <c r="C2007" s="36"/>
      <c r="D2007" s="36"/>
      <c r="E2007" s="36"/>
      <c r="F2007" s="36"/>
      <c r="G2007" s="36"/>
      <c r="H2007" s="36"/>
      <c r="I2007" s="36"/>
      <c r="J2007" s="37">
        <v>508351.99</v>
      </c>
      <c r="K2007" s="37">
        <v>508351.99</v>
      </c>
      <c r="L2007" s="37">
        <v>508351.99</v>
      </c>
      <c r="M2007" s="37">
        <v>508351.99</v>
      </c>
      <c r="N2007" s="37">
        <v>508351.99</v>
      </c>
      <c r="O2007" s="37">
        <v>508351.99</v>
      </c>
      <c r="P2007" s="37">
        <v>508351.99</v>
      </c>
      <c r="Q2007" s="37">
        <v>508351.99</v>
      </c>
      <c r="R2007" s="37">
        <v>508351.99</v>
      </c>
      <c r="S2007" s="37">
        <v>508351.99</v>
      </c>
    </row>
    <row r="2008" spans="1:19">
      <c r="B2008" s="6">
        <v>2012</v>
      </c>
      <c r="C2008" s="36"/>
      <c r="D2008" s="36"/>
      <c r="E2008" s="36"/>
      <c r="F2008" s="36"/>
      <c r="G2008" s="36"/>
      <c r="H2008" s="36"/>
      <c r="I2008" s="37">
        <v>471426.47</v>
      </c>
      <c r="J2008" s="37">
        <v>471426.47</v>
      </c>
      <c r="K2008" s="37">
        <v>471426.47</v>
      </c>
      <c r="L2008" s="37">
        <v>471426.47</v>
      </c>
      <c r="M2008" s="37">
        <v>471426.47</v>
      </c>
      <c r="N2008" s="37">
        <v>471426.47</v>
      </c>
      <c r="O2008" s="37">
        <v>471426.47</v>
      </c>
      <c r="P2008" s="37">
        <v>471426.47</v>
      </c>
      <c r="Q2008" s="37">
        <v>471426.47</v>
      </c>
      <c r="R2008" s="37">
        <v>471426.47</v>
      </c>
      <c r="S2008" s="37">
        <v>471426.47</v>
      </c>
    </row>
    <row r="2009" spans="1:19">
      <c r="B2009" s="6">
        <v>2011</v>
      </c>
      <c r="C2009" s="36"/>
      <c r="D2009" s="36"/>
      <c r="E2009" s="36"/>
      <c r="F2009" s="36"/>
      <c r="G2009" s="36"/>
      <c r="H2009" s="37">
        <v>217777.39</v>
      </c>
      <c r="I2009" s="37">
        <v>217777.39</v>
      </c>
      <c r="J2009" s="37">
        <v>217777.39</v>
      </c>
      <c r="K2009" s="37">
        <v>217777.39</v>
      </c>
      <c r="L2009" s="37">
        <v>217777.39</v>
      </c>
      <c r="M2009" s="37">
        <v>217777.39</v>
      </c>
      <c r="N2009" s="37">
        <v>217777.39</v>
      </c>
      <c r="O2009" s="37">
        <v>217777.39</v>
      </c>
      <c r="P2009" s="37">
        <v>217777.39</v>
      </c>
      <c r="Q2009" s="37">
        <v>217777.39</v>
      </c>
      <c r="R2009" s="37">
        <v>217777.39</v>
      </c>
      <c r="S2009" s="37">
        <v>217777.39</v>
      </c>
    </row>
    <row r="2010" spans="1:19">
      <c r="B2010" s="6">
        <v>2010</v>
      </c>
      <c r="C2010" s="36"/>
      <c r="D2010" s="36"/>
      <c r="E2010" s="36"/>
      <c r="F2010" s="36"/>
      <c r="G2010" s="37">
        <v>192517.86000000002</v>
      </c>
      <c r="H2010" s="37">
        <v>192517.86000000002</v>
      </c>
      <c r="I2010" s="37">
        <v>192517.86000000002</v>
      </c>
      <c r="J2010" s="37">
        <v>192517.86000000002</v>
      </c>
      <c r="K2010" s="37">
        <v>192517.86000000002</v>
      </c>
      <c r="L2010" s="37">
        <v>192517.86000000002</v>
      </c>
      <c r="M2010" s="37">
        <v>192517.86000000002</v>
      </c>
      <c r="N2010" s="37">
        <v>192517.86000000002</v>
      </c>
      <c r="O2010" s="37">
        <v>192517.86000000002</v>
      </c>
      <c r="P2010" s="37">
        <v>192517.86000000002</v>
      </c>
      <c r="Q2010" s="37">
        <v>192517.86000000002</v>
      </c>
      <c r="R2010" s="37">
        <v>192517.86000000002</v>
      </c>
      <c r="S2010" s="37">
        <v>192517.86000000002</v>
      </c>
    </row>
    <row r="2011" spans="1:19">
      <c r="B2011" s="6">
        <v>2009</v>
      </c>
      <c r="C2011" s="36"/>
      <c r="D2011" s="36"/>
      <c r="E2011" s="36"/>
      <c r="F2011" s="37">
        <v>144803.03</v>
      </c>
      <c r="G2011" s="37">
        <v>144803.03</v>
      </c>
      <c r="H2011" s="37">
        <v>144803.03</v>
      </c>
      <c r="I2011" s="37">
        <v>144803.03</v>
      </c>
      <c r="J2011" s="37">
        <v>144803.03</v>
      </c>
      <c r="K2011" s="37">
        <v>144803.03</v>
      </c>
      <c r="L2011" s="37">
        <v>144803.03</v>
      </c>
      <c r="M2011" s="37">
        <v>144803.03</v>
      </c>
      <c r="N2011" s="37">
        <v>144803.03</v>
      </c>
      <c r="O2011" s="37">
        <v>144803.03</v>
      </c>
      <c r="P2011" s="37">
        <v>144803.03</v>
      </c>
      <c r="Q2011" s="37">
        <v>144803.03</v>
      </c>
      <c r="R2011" s="37">
        <v>144803.03</v>
      </c>
      <c r="S2011" s="37">
        <v>144803.03</v>
      </c>
    </row>
    <row r="2012" spans="1:19">
      <c r="B2012" s="6">
        <v>2008</v>
      </c>
      <c r="C2012" s="36"/>
      <c r="D2012" s="36"/>
      <c r="E2012" s="37">
        <v>367420.18</v>
      </c>
      <c r="F2012" s="37">
        <v>367420.18</v>
      </c>
      <c r="G2012" s="37">
        <v>367420.18</v>
      </c>
      <c r="H2012" s="37">
        <v>367420.18</v>
      </c>
      <c r="I2012" s="37">
        <v>367420.18</v>
      </c>
      <c r="J2012" s="37">
        <v>367420.18</v>
      </c>
      <c r="K2012" s="37">
        <v>367420.18</v>
      </c>
      <c r="L2012" s="37">
        <v>367420.18</v>
      </c>
      <c r="M2012" s="37">
        <v>367420.18</v>
      </c>
      <c r="N2012" s="37">
        <v>367420.18</v>
      </c>
      <c r="O2012" s="37">
        <v>367420.18</v>
      </c>
      <c r="P2012" s="37">
        <v>367420.18</v>
      </c>
      <c r="Q2012" s="37">
        <v>367420.18</v>
      </c>
      <c r="R2012" s="37">
        <v>367420.18</v>
      </c>
      <c r="S2012" s="37">
        <v>367420.18</v>
      </c>
    </row>
    <row r="2013" spans="1:19">
      <c r="B2013" s="6">
        <v>2007</v>
      </c>
      <c r="C2013" s="36"/>
      <c r="D2013" s="37">
        <v>204461.94999999998</v>
      </c>
      <c r="E2013" s="37">
        <v>204461.94999999998</v>
      </c>
      <c r="F2013" s="37">
        <v>204461.94999999998</v>
      </c>
      <c r="G2013" s="37">
        <v>204461.94999999998</v>
      </c>
      <c r="H2013" s="37">
        <v>204461.94999999998</v>
      </c>
      <c r="I2013" s="37">
        <v>204461.94999999998</v>
      </c>
      <c r="J2013" s="37">
        <v>204461.94999999998</v>
      </c>
      <c r="K2013" s="37">
        <v>204461.94999999998</v>
      </c>
      <c r="L2013" s="37">
        <v>204461.94999999998</v>
      </c>
      <c r="M2013" s="37">
        <v>204461.94999999998</v>
      </c>
      <c r="N2013" s="37">
        <v>204461.94999999998</v>
      </c>
      <c r="O2013" s="37">
        <v>204461.94999999998</v>
      </c>
      <c r="P2013" s="37">
        <v>204461.94999999998</v>
      </c>
      <c r="Q2013" s="37">
        <v>204461.94999999998</v>
      </c>
      <c r="R2013" s="37">
        <v>204461.94999999998</v>
      </c>
      <c r="S2013" s="37">
        <v>204461.94999999998</v>
      </c>
    </row>
    <row r="2014" spans="1:19">
      <c r="B2014" s="6">
        <v>2006</v>
      </c>
      <c r="C2014" s="37">
        <v>270105.13</v>
      </c>
      <c r="D2014" s="37">
        <v>270105.13</v>
      </c>
      <c r="E2014" s="37">
        <v>270105.13</v>
      </c>
      <c r="F2014" s="37">
        <v>270105.13</v>
      </c>
      <c r="G2014" s="37">
        <v>270105.13</v>
      </c>
      <c r="H2014" s="37">
        <v>270105.13</v>
      </c>
      <c r="I2014" s="37">
        <v>270105.13</v>
      </c>
      <c r="J2014" s="37">
        <v>270105.13</v>
      </c>
      <c r="K2014" s="37">
        <v>270105.13</v>
      </c>
      <c r="L2014" s="37">
        <v>270105.13</v>
      </c>
      <c r="M2014" s="37">
        <v>270105.13</v>
      </c>
      <c r="N2014" s="37">
        <v>270105.13</v>
      </c>
      <c r="O2014" s="37">
        <v>270105.13</v>
      </c>
      <c r="P2014" s="37">
        <v>270105.13</v>
      </c>
      <c r="Q2014" s="37">
        <v>270105.13</v>
      </c>
      <c r="R2014" s="37">
        <v>270105.13</v>
      </c>
      <c r="S2014" s="37">
        <v>270105.13</v>
      </c>
    </row>
    <row r="2015" spans="1:19">
      <c r="B2015" s="6">
        <v>2005</v>
      </c>
      <c r="C2015" s="37">
        <v>195043.37</v>
      </c>
      <c r="D2015" s="37">
        <v>195043.37</v>
      </c>
      <c r="E2015" s="37">
        <v>195043.37</v>
      </c>
      <c r="F2015" s="37">
        <v>195043.37</v>
      </c>
      <c r="G2015" s="37">
        <v>195043.37</v>
      </c>
      <c r="H2015" s="37">
        <v>195043.37</v>
      </c>
      <c r="I2015" s="37">
        <v>195043.37</v>
      </c>
      <c r="J2015" s="37">
        <v>195043.37</v>
      </c>
      <c r="K2015" s="37">
        <v>195043.37</v>
      </c>
      <c r="L2015" s="37">
        <v>195043.37</v>
      </c>
      <c r="M2015" s="37">
        <v>195043.37</v>
      </c>
      <c r="N2015" s="37">
        <v>195043.37</v>
      </c>
      <c r="O2015" s="37">
        <v>195043.37</v>
      </c>
      <c r="P2015" s="37">
        <v>195043.37</v>
      </c>
      <c r="Q2015" s="37">
        <v>195043.37</v>
      </c>
      <c r="R2015" s="37">
        <v>195043.37</v>
      </c>
      <c r="S2015" s="37">
        <v>195043.37</v>
      </c>
    </row>
    <row r="2016" spans="1:19">
      <c r="B2016" s="6">
        <v>2004</v>
      </c>
      <c r="C2016" s="37">
        <v>201748.57</v>
      </c>
      <c r="D2016" s="37">
        <v>201748.57</v>
      </c>
      <c r="E2016" s="37">
        <v>201748.57</v>
      </c>
      <c r="F2016" s="37">
        <v>201748.57</v>
      </c>
      <c r="G2016" s="37">
        <v>201748.57</v>
      </c>
      <c r="H2016" s="37">
        <v>201748.57</v>
      </c>
      <c r="I2016" s="37">
        <v>201748.57</v>
      </c>
      <c r="J2016" s="37">
        <v>201748.57</v>
      </c>
      <c r="K2016" s="37">
        <v>201748.57</v>
      </c>
      <c r="L2016" s="37">
        <v>201748.57</v>
      </c>
      <c r="M2016" s="37">
        <v>201748.57</v>
      </c>
      <c r="N2016" s="37">
        <v>201748.57</v>
      </c>
      <c r="O2016" s="37">
        <v>201748.57</v>
      </c>
      <c r="P2016" s="37">
        <v>201748.57</v>
      </c>
      <c r="Q2016" s="37">
        <v>201748.57</v>
      </c>
      <c r="R2016" s="37">
        <v>201748.57</v>
      </c>
      <c r="S2016" s="37">
        <v>201748.57</v>
      </c>
    </row>
    <row r="2017" spans="2:19">
      <c r="B2017" s="6">
        <v>2003</v>
      </c>
      <c r="C2017" s="37">
        <v>219930.67</v>
      </c>
      <c r="D2017" s="37">
        <v>219930.67</v>
      </c>
      <c r="E2017" s="37">
        <v>219930.67</v>
      </c>
      <c r="F2017" s="37">
        <v>219930.67</v>
      </c>
      <c r="G2017" s="37">
        <v>219930.67</v>
      </c>
      <c r="H2017" s="37">
        <v>219930.67</v>
      </c>
      <c r="I2017" s="37">
        <v>219930.67</v>
      </c>
      <c r="J2017" s="37">
        <v>219930.67</v>
      </c>
      <c r="K2017" s="37">
        <v>219930.67</v>
      </c>
      <c r="L2017" s="37">
        <v>219930.67</v>
      </c>
      <c r="M2017" s="37">
        <v>219930.67</v>
      </c>
      <c r="N2017" s="37">
        <v>219930.67</v>
      </c>
      <c r="O2017" s="37">
        <v>219930.67</v>
      </c>
      <c r="P2017" s="37">
        <v>219930.67</v>
      </c>
      <c r="Q2017" s="37">
        <v>219930.67</v>
      </c>
      <c r="R2017" s="37">
        <v>219930.67</v>
      </c>
      <c r="S2017" s="37">
        <v>219930.67</v>
      </c>
    </row>
    <row r="2018" spans="2:19">
      <c r="B2018" s="6">
        <v>2002</v>
      </c>
      <c r="C2018" s="37">
        <v>192107.36</v>
      </c>
      <c r="D2018" s="37">
        <v>192107.36</v>
      </c>
      <c r="E2018" s="37">
        <v>192107.36</v>
      </c>
      <c r="F2018" s="37">
        <v>192107.36</v>
      </c>
      <c r="G2018" s="37">
        <v>192107.36</v>
      </c>
      <c r="H2018" s="37">
        <v>192107.36</v>
      </c>
      <c r="I2018" s="37">
        <v>192107.36</v>
      </c>
      <c r="J2018" s="37">
        <v>192107.36</v>
      </c>
      <c r="K2018" s="37">
        <v>192107.36</v>
      </c>
      <c r="L2018" s="37">
        <v>192107.36</v>
      </c>
      <c r="M2018" s="37">
        <v>192107.36</v>
      </c>
      <c r="N2018" s="37">
        <v>192107.36</v>
      </c>
      <c r="O2018" s="37">
        <v>192107.36</v>
      </c>
      <c r="P2018" s="37">
        <v>192107.36</v>
      </c>
      <c r="Q2018" s="37">
        <v>192107.36</v>
      </c>
      <c r="R2018" s="37">
        <v>192107.36</v>
      </c>
      <c r="S2018" s="37">
        <v>192107.36</v>
      </c>
    </row>
    <row r="2019" spans="2:19">
      <c r="B2019" s="6">
        <v>2001</v>
      </c>
      <c r="C2019" s="37">
        <v>307270.84999999998</v>
      </c>
      <c r="D2019" s="37">
        <v>307270.84999999998</v>
      </c>
      <c r="E2019" s="37">
        <v>307270.84999999998</v>
      </c>
      <c r="F2019" s="37">
        <v>307270.84999999998</v>
      </c>
      <c r="G2019" s="37">
        <v>307270.84999999998</v>
      </c>
      <c r="H2019" s="37">
        <v>307270.84999999998</v>
      </c>
      <c r="I2019" s="37">
        <v>307270.84999999998</v>
      </c>
      <c r="J2019" s="37">
        <v>307270.84999999998</v>
      </c>
      <c r="K2019" s="37">
        <v>307270.84999999998</v>
      </c>
      <c r="L2019" s="37">
        <v>307270.84999999998</v>
      </c>
      <c r="M2019" s="37">
        <v>307270.84999999998</v>
      </c>
      <c r="N2019" s="37">
        <v>307270.84999999998</v>
      </c>
      <c r="O2019" s="37">
        <v>307270.84999999998</v>
      </c>
      <c r="P2019" s="37">
        <v>307270.84999999998</v>
      </c>
      <c r="Q2019" s="37">
        <v>307270.84999999998</v>
      </c>
      <c r="R2019" s="37">
        <v>307270.84999999998</v>
      </c>
      <c r="S2019" s="37">
        <v>307270.84999999998</v>
      </c>
    </row>
    <row r="2020" spans="2:19">
      <c r="B2020" s="6">
        <v>2000</v>
      </c>
      <c r="C2020" s="37">
        <v>1786843.9000000001</v>
      </c>
      <c r="D2020" s="37">
        <v>1786843.9000000001</v>
      </c>
      <c r="E2020" s="37">
        <v>1786843.9000000001</v>
      </c>
      <c r="F2020" s="37">
        <v>1786843.9000000001</v>
      </c>
      <c r="G2020" s="37">
        <v>1786843.9000000001</v>
      </c>
      <c r="H2020" s="37">
        <v>1786843.9000000001</v>
      </c>
      <c r="I2020" s="37">
        <v>1786843.9000000001</v>
      </c>
      <c r="J2020" s="37">
        <v>1786843.9000000001</v>
      </c>
      <c r="K2020" s="37">
        <v>1786843.9000000001</v>
      </c>
      <c r="L2020" s="37">
        <v>1786843.9000000001</v>
      </c>
      <c r="M2020" s="37">
        <v>1786843.9000000001</v>
      </c>
      <c r="N2020" s="37">
        <v>1786843.9000000001</v>
      </c>
      <c r="O2020" s="37">
        <v>1786843.9000000001</v>
      </c>
      <c r="P2020" s="37">
        <v>1786843.9000000001</v>
      </c>
      <c r="Q2020" s="37">
        <v>1786843.9000000001</v>
      </c>
      <c r="R2020" s="37">
        <v>1786843.9000000001</v>
      </c>
      <c r="S2020" s="37">
        <v>1786843.9000000001</v>
      </c>
    </row>
    <row r="2021" spans="2:19">
      <c r="B2021" s="6">
        <v>1999</v>
      </c>
      <c r="C2021" s="37">
        <v>3549878.26</v>
      </c>
      <c r="D2021" s="37">
        <v>3549878.26</v>
      </c>
      <c r="E2021" s="37">
        <v>3549878.26</v>
      </c>
      <c r="F2021" s="37">
        <v>3549878.26</v>
      </c>
      <c r="G2021" s="37">
        <v>3549878.26</v>
      </c>
      <c r="H2021" s="37">
        <v>3549878.26</v>
      </c>
      <c r="I2021" s="37">
        <v>3549878.26</v>
      </c>
      <c r="J2021" s="37">
        <v>3549878.26</v>
      </c>
      <c r="K2021" s="37">
        <v>3549878.26</v>
      </c>
      <c r="L2021" s="37">
        <v>3549878.26</v>
      </c>
      <c r="M2021" s="37">
        <v>3549878.26</v>
      </c>
      <c r="N2021" s="37">
        <v>3549878.26</v>
      </c>
      <c r="O2021" s="37">
        <v>3549878.26</v>
      </c>
      <c r="P2021" s="37">
        <v>3549878.26</v>
      </c>
      <c r="Q2021" s="37">
        <v>3549878.26</v>
      </c>
      <c r="R2021" s="37">
        <v>3549878.26</v>
      </c>
      <c r="S2021" s="37">
        <v>3549878.26</v>
      </c>
    </row>
    <row r="2022" spans="2:19">
      <c r="B2022" s="6">
        <v>1998</v>
      </c>
      <c r="C2022" s="37">
        <v>238038.15</v>
      </c>
      <c r="D2022" s="37">
        <v>238038.15</v>
      </c>
      <c r="E2022" s="37">
        <v>238038.15</v>
      </c>
      <c r="F2022" s="37">
        <v>238038.15</v>
      </c>
      <c r="G2022" s="37">
        <v>238038.15</v>
      </c>
      <c r="H2022" s="37">
        <v>238038.15</v>
      </c>
      <c r="I2022" s="37">
        <v>238038.15</v>
      </c>
      <c r="J2022" s="37">
        <v>238038.15</v>
      </c>
      <c r="K2022" s="37">
        <v>238038.15</v>
      </c>
      <c r="L2022" s="37">
        <v>238038.15</v>
      </c>
      <c r="M2022" s="37">
        <v>238038.15</v>
      </c>
      <c r="N2022" s="37">
        <v>238038.15</v>
      </c>
      <c r="O2022" s="37">
        <v>238038.15</v>
      </c>
      <c r="P2022" s="37">
        <v>238038.15</v>
      </c>
      <c r="Q2022" s="37">
        <v>238038.15</v>
      </c>
      <c r="R2022" s="37">
        <v>238038.15</v>
      </c>
      <c r="S2022" s="37">
        <v>238038.15</v>
      </c>
    </row>
    <row r="2023" spans="2:19">
      <c r="B2023" s="6">
        <v>1997</v>
      </c>
      <c r="C2023" s="37">
        <v>304414.93</v>
      </c>
      <c r="D2023" s="37">
        <v>304414.93</v>
      </c>
      <c r="E2023" s="37">
        <v>304414.93</v>
      </c>
      <c r="F2023" s="37">
        <v>304414.93</v>
      </c>
      <c r="G2023" s="37">
        <v>304414.93</v>
      </c>
      <c r="H2023" s="37">
        <v>304414.93</v>
      </c>
      <c r="I2023" s="37">
        <v>304414.93</v>
      </c>
      <c r="J2023" s="37">
        <v>304414.93</v>
      </c>
      <c r="K2023" s="37">
        <v>304414.93</v>
      </c>
      <c r="L2023" s="37">
        <v>304414.93</v>
      </c>
      <c r="M2023" s="37">
        <v>304414.93</v>
      </c>
      <c r="N2023" s="37">
        <v>304414.93</v>
      </c>
      <c r="O2023" s="37">
        <v>304414.93</v>
      </c>
      <c r="P2023" s="37">
        <v>304414.93</v>
      </c>
      <c r="Q2023" s="37">
        <v>304414.93</v>
      </c>
      <c r="R2023" s="37">
        <v>304414.93</v>
      </c>
      <c r="S2023" s="37">
        <v>304414.93</v>
      </c>
    </row>
    <row r="2024" spans="2:19">
      <c r="B2024" s="6">
        <v>1996</v>
      </c>
      <c r="C2024" s="37">
        <v>412976.76</v>
      </c>
      <c r="D2024" s="37">
        <v>412976.76</v>
      </c>
      <c r="E2024" s="37">
        <v>412976.76</v>
      </c>
      <c r="F2024" s="37">
        <v>412976.76</v>
      </c>
      <c r="G2024" s="37">
        <v>412976.76</v>
      </c>
      <c r="H2024" s="37">
        <v>412976.76</v>
      </c>
      <c r="I2024" s="37">
        <v>412976.76</v>
      </c>
      <c r="J2024" s="37">
        <v>412976.76</v>
      </c>
      <c r="K2024" s="37">
        <v>412976.76</v>
      </c>
      <c r="L2024" s="37">
        <v>412976.76</v>
      </c>
      <c r="M2024" s="37">
        <v>412976.76</v>
      </c>
      <c r="N2024" s="37">
        <v>412976.76</v>
      </c>
      <c r="O2024" s="37">
        <v>412976.76</v>
      </c>
      <c r="P2024" s="37">
        <v>412976.76</v>
      </c>
      <c r="Q2024" s="37">
        <v>412976.76</v>
      </c>
      <c r="R2024" s="37">
        <v>412976.76</v>
      </c>
      <c r="S2024" s="37">
        <v>412976.76</v>
      </c>
    </row>
    <row r="2025" spans="2:19">
      <c r="B2025" s="6">
        <v>1995</v>
      </c>
      <c r="C2025" s="37">
        <v>412308.57999999996</v>
      </c>
      <c r="D2025" s="37">
        <v>412308.57999999996</v>
      </c>
      <c r="E2025" s="37">
        <v>412308.57999999996</v>
      </c>
      <c r="F2025" s="37">
        <v>412308.57999999996</v>
      </c>
      <c r="G2025" s="37">
        <v>412308.57999999996</v>
      </c>
      <c r="H2025" s="37">
        <v>412308.57999999996</v>
      </c>
      <c r="I2025" s="37">
        <v>412308.57999999996</v>
      </c>
      <c r="J2025" s="37">
        <v>412308.57999999996</v>
      </c>
      <c r="K2025" s="37">
        <v>412308.57999999996</v>
      </c>
      <c r="L2025" s="37">
        <v>412308.57999999996</v>
      </c>
      <c r="M2025" s="37">
        <v>412308.57999999996</v>
      </c>
      <c r="N2025" s="37">
        <v>412308.57999999996</v>
      </c>
      <c r="O2025" s="37">
        <v>412308.57999999996</v>
      </c>
      <c r="P2025" s="37">
        <v>412308.57999999996</v>
      </c>
      <c r="Q2025" s="37">
        <v>412308.57999999996</v>
      </c>
      <c r="R2025" s="37">
        <v>412308.57999999996</v>
      </c>
      <c r="S2025" s="37">
        <v>412308.57999999996</v>
      </c>
    </row>
    <row r="2026" spans="2:19">
      <c r="B2026" s="6">
        <v>1994</v>
      </c>
      <c r="C2026" s="37">
        <v>465555.12000000005</v>
      </c>
      <c r="D2026" s="37">
        <v>465555.12000000005</v>
      </c>
      <c r="E2026" s="37">
        <v>465555.12000000005</v>
      </c>
      <c r="F2026" s="37">
        <v>465555.12000000005</v>
      </c>
      <c r="G2026" s="37">
        <v>465555.12000000005</v>
      </c>
      <c r="H2026" s="37">
        <v>465555.12000000005</v>
      </c>
      <c r="I2026" s="37">
        <v>465555.12000000005</v>
      </c>
      <c r="J2026" s="37">
        <v>465555.12000000005</v>
      </c>
      <c r="K2026" s="37">
        <v>465555.12000000005</v>
      </c>
      <c r="L2026" s="37">
        <v>465555.12000000005</v>
      </c>
      <c r="M2026" s="37">
        <v>465555.12000000005</v>
      </c>
      <c r="N2026" s="37">
        <v>465555.12000000005</v>
      </c>
      <c r="O2026" s="37">
        <v>465555.12000000005</v>
      </c>
      <c r="P2026" s="37">
        <v>465555.12000000005</v>
      </c>
      <c r="Q2026" s="37">
        <v>465555.12000000005</v>
      </c>
      <c r="R2026" s="37">
        <v>465555.12000000005</v>
      </c>
      <c r="S2026" s="37">
        <v>465555.12000000005</v>
      </c>
    </row>
    <row r="2027" spans="2:19">
      <c r="B2027" s="6">
        <v>1993</v>
      </c>
      <c r="C2027" s="37">
        <v>581876.34</v>
      </c>
      <c r="D2027" s="37">
        <v>581876.34</v>
      </c>
      <c r="E2027" s="37">
        <v>581876.34</v>
      </c>
      <c r="F2027" s="37">
        <v>581876.34</v>
      </c>
      <c r="G2027" s="37">
        <v>581876.34</v>
      </c>
      <c r="H2027" s="37">
        <v>581876.34</v>
      </c>
      <c r="I2027" s="37">
        <v>581876.34</v>
      </c>
      <c r="J2027" s="37">
        <v>581876.34</v>
      </c>
      <c r="K2027" s="37">
        <v>581876.34</v>
      </c>
      <c r="L2027" s="37">
        <v>581876.34</v>
      </c>
      <c r="M2027" s="37">
        <v>581876.34</v>
      </c>
      <c r="N2027" s="37">
        <v>581876.34</v>
      </c>
      <c r="O2027" s="37">
        <v>581876.34</v>
      </c>
      <c r="P2027" s="37">
        <v>581876.34</v>
      </c>
      <c r="Q2027" s="37">
        <v>581876.34</v>
      </c>
      <c r="R2027" s="37">
        <v>581876.34</v>
      </c>
      <c r="S2027" s="37">
        <v>581876.34</v>
      </c>
    </row>
    <row r="2028" spans="2:19">
      <c r="B2028" s="6">
        <v>1992</v>
      </c>
      <c r="C2028" s="37">
        <v>338065.64</v>
      </c>
      <c r="D2028" s="37">
        <v>338065.64</v>
      </c>
      <c r="E2028" s="37">
        <v>338065.64</v>
      </c>
      <c r="F2028" s="37">
        <v>338065.64</v>
      </c>
      <c r="G2028" s="37">
        <v>338065.64</v>
      </c>
      <c r="H2028" s="37">
        <v>338065.64</v>
      </c>
      <c r="I2028" s="37">
        <v>338065.64</v>
      </c>
      <c r="J2028" s="37">
        <v>338065.64</v>
      </c>
      <c r="K2028" s="37">
        <v>338065.64</v>
      </c>
      <c r="L2028" s="37">
        <v>338065.64</v>
      </c>
      <c r="M2028" s="37">
        <v>338065.64</v>
      </c>
      <c r="N2028" s="37">
        <v>338065.64</v>
      </c>
      <c r="O2028" s="37">
        <v>338065.64</v>
      </c>
      <c r="P2028" s="37">
        <v>338065.64</v>
      </c>
      <c r="Q2028" s="37">
        <v>338065.64</v>
      </c>
      <c r="R2028" s="37">
        <v>338065.64</v>
      </c>
      <c r="S2028" s="37">
        <v>338065.64</v>
      </c>
    </row>
    <row r="2029" spans="2:19">
      <c r="B2029" s="6">
        <v>1991</v>
      </c>
      <c r="C2029" s="37">
        <v>703137.89</v>
      </c>
      <c r="D2029" s="37">
        <v>703137.89</v>
      </c>
      <c r="E2029" s="37">
        <v>703137.89</v>
      </c>
      <c r="F2029" s="37">
        <v>703137.89</v>
      </c>
      <c r="G2029" s="37">
        <v>703137.89</v>
      </c>
      <c r="H2029" s="37">
        <v>703137.89</v>
      </c>
      <c r="I2029" s="37">
        <v>703137.89</v>
      </c>
      <c r="J2029" s="37">
        <v>703137.89</v>
      </c>
      <c r="K2029" s="37">
        <v>703137.89</v>
      </c>
      <c r="L2029" s="37">
        <v>703137.89</v>
      </c>
      <c r="M2029" s="37">
        <v>703137.89</v>
      </c>
      <c r="N2029" s="37">
        <v>703137.89</v>
      </c>
      <c r="O2029" s="37">
        <v>703137.89</v>
      </c>
      <c r="P2029" s="37">
        <v>703137.89</v>
      </c>
      <c r="Q2029" s="37">
        <v>703137.89</v>
      </c>
      <c r="R2029" s="37">
        <v>703137.89</v>
      </c>
      <c r="S2029" s="37">
        <v>703137.89</v>
      </c>
    </row>
    <row r="2030" spans="2:19">
      <c r="B2030" s="6">
        <v>1990</v>
      </c>
      <c r="C2030" s="37">
        <v>365863.80000000005</v>
      </c>
      <c r="D2030" s="37">
        <v>365863.80000000005</v>
      </c>
      <c r="E2030" s="37">
        <v>365863.80000000005</v>
      </c>
      <c r="F2030" s="37">
        <v>365863.80000000005</v>
      </c>
      <c r="G2030" s="37">
        <v>365863.80000000005</v>
      </c>
      <c r="H2030" s="37">
        <v>365863.80000000005</v>
      </c>
      <c r="I2030" s="37">
        <v>365863.80000000005</v>
      </c>
      <c r="J2030" s="37">
        <v>365863.80000000005</v>
      </c>
      <c r="K2030" s="37">
        <v>365863.80000000005</v>
      </c>
      <c r="L2030" s="37">
        <v>365863.80000000005</v>
      </c>
      <c r="M2030" s="37">
        <v>365863.80000000005</v>
      </c>
      <c r="N2030" s="37">
        <v>365863.80000000005</v>
      </c>
      <c r="O2030" s="37">
        <v>365863.80000000005</v>
      </c>
      <c r="P2030" s="37">
        <v>365863.80000000005</v>
      </c>
      <c r="Q2030" s="37">
        <v>365863.80000000005</v>
      </c>
      <c r="R2030" s="37">
        <v>365863.80000000005</v>
      </c>
      <c r="S2030" s="37">
        <v>365863.80000000005</v>
      </c>
    </row>
    <row r="2031" spans="2:19">
      <c r="B2031" s="6">
        <v>1989</v>
      </c>
      <c r="C2031" s="37">
        <v>668548.49</v>
      </c>
      <c r="D2031" s="37">
        <v>668548.49</v>
      </c>
      <c r="E2031" s="37">
        <v>668548.49</v>
      </c>
      <c r="F2031" s="37">
        <v>668548.49</v>
      </c>
      <c r="G2031" s="37">
        <v>668548.49</v>
      </c>
      <c r="H2031" s="37">
        <v>668548.49</v>
      </c>
      <c r="I2031" s="37">
        <v>668548.49</v>
      </c>
      <c r="J2031" s="37">
        <v>668548.49</v>
      </c>
      <c r="K2031" s="37">
        <v>668548.49</v>
      </c>
      <c r="L2031" s="37">
        <v>668548.49</v>
      </c>
      <c r="M2031" s="37">
        <v>668548.49</v>
      </c>
      <c r="N2031" s="37">
        <v>668548.49</v>
      </c>
      <c r="O2031" s="37">
        <v>668548.49</v>
      </c>
      <c r="P2031" s="37">
        <v>668548.49</v>
      </c>
      <c r="Q2031" s="37">
        <v>668548.49</v>
      </c>
      <c r="R2031" s="37">
        <v>668548.49</v>
      </c>
      <c r="S2031" s="37">
        <v>668548.49</v>
      </c>
    </row>
    <row r="2032" spans="2:19">
      <c r="B2032" s="6">
        <v>1988</v>
      </c>
      <c r="C2032" s="37">
        <v>492101.35</v>
      </c>
      <c r="D2032" s="37">
        <v>492101.35</v>
      </c>
      <c r="E2032" s="37">
        <v>492101.35</v>
      </c>
      <c r="F2032" s="37">
        <v>492101.35</v>
      </c>
      <c r="G2032" s="37">
        <v>492101.35</v>
      </c>
      <c r="H2032" s="37">
        <v>492101.35</v>
      </c>
      <c r="I2032" s="37">
        <v>492101.35</v>
      </c>
      <c r="J2032" s="37">
        <v>492101.35</v>
      </c>
      <c r="K2032" s="37">
        <v>492101.35</v>
      </c>
      <c r="L2032" s="37">
        <v>492101.35</v>
      </c>
      <c r="M2032" s="37">
        <v>492101.35</v>
      </c>
      <c r="N2032" s="37">
        <v>492101.35</v>
      </c>
      <c r="O2032" s="37">
        <v>492101.35</v>
      </c>
      <c r="P2032" s="37">
        <v>492101.35</v>
      </c>
      <c r="Q2032" s="37">
        <v>492101.35</v>
      </c>
      <c r="R2032" s="37">
        <v>492101.35</v>
      </c>
      <c r="S2032" s="37">
        <v>492101.35</v>
      </c>
    </row>
    <row r="2033" spans="2:19">
      <c r="B2033" s="6">
        <v>1987</v>
      </c>
      <c r="C2033" s="37">
        <v>370377.08999999997</v>
      </c>
      <c r="D2033" s="37">
        <v>370377.08999999997</v>
      </c>
      <c r="E2033" s="37">
        <v>370377.08999999997</v>
      </c>
      <c r="F2033" s="37">
        <v>370377.08999999997</v>
      </c>
      <c r="G2033" s="37">
        <v>370377.08999999997</v>
      </c>
      <c r="H2033" s="37">
        <v>370377.08999999997</v>
      </c>
      <c r="I2033" s="37">
        <v>370377.08999999997</v>
      </c>
      <c r="J2033" s="37">
        <v>370377.08999999997</v>
      </c>
      <c r="K2033" s="37">
        <v>370377.08999999997</v>
      </c>
      <c r="L2033" s="37">
        <v>370377.08999999997</v>
      </c>
      <c r="M2033" s="37">
        <v>370377.08999999997</v>
      </c>
      <c r="N2033" s="37">
        <v>370377.08999999997</v>
      </c>
      <c r="O2033" s="37">
        <v>370377.08999999997</v>
      </c>
      <c r="P2033" s="37">
        <v>370377.08999999997</v>
      </c>
      <c r="Q2033" s="37">
        <v>370377.08999999997</v>
      </c>
      <c r="R2033" s="37">
        <v>370377.08999999997</v>
      </c>
      <c r="S2033" s="37">
        <v>370377.08999999997</v>
      </c>
    </row>
    <row r="2034" spans="2:19">
      <c r="B2034" s="6">
        <v>1986</v>
      </c>
      <c r="C2034" s="37">
        <v>573876.6</v>
      </c>
      <c r="D2034" s="37">
        <v>573876.6</v>
      </c>
      <c r="E2034" s="37">
        <v>573876.6</v>
      </c>
      <c r="F2034" s="37">
        <v>573876.6</v>
      </c>
      <c r="G2034" s="37">
        <v>573876.6</v>
      </c>
      <c r="H2034" s="37">
        <v>573876.6</v>
      </c>
      <c r="I2034" s="37">
        <v>573876.6</v>
      </c>
      <c r="J2034" s="37">
        <v>573876.6</v>
      </c>
      <c r="K2034" s="37">
        <v>573876.6</v>
      </c>
      <c r="L2034" s="37">
        <v>573876.6</v>
      </c>
      <c r="M2034" s="37">
        <v>573876.6</v>
      </c>
      <c r="N2034" s="37">
        <v>573876.6</v>
      </c>
      <c r="O2034" s="37">
        <v>573876.6</v>
      </c>
      <c r="P2034" s="37">
        <v>573876.6</v>
      </c>
      <c r="Q2034" s="37">
        <v>573876.6</v>
      </c>
      <c r="R2034" s="37">
        <v>573876.6</v>
      </c>
      <c r="S2034" s="37">
        <v>573876.6</v>
      </c>
    </row>
    <row r="2035" spans="2:19">
      <c r="B2035" s="6">
        <v>1985</v>
      </c>
      <c r="C2035" s="37">
        <v>421089.39999999997</v>
      </c>
      <c r="D2035" s="37">
        <v>421089.39999999997</v>
      </c>
      <c r="E2035" s="37">
        <v>421089.39999999997</v>
      </c>
      <c r="F2035" s="37">
        <v>421089.39999999997</v>
      </c>
      <c r="G2035" s="37">
        <v>421089.39999999997</v>
      </c>
      <c r="H2035" s="37">
        <v>421089.39999999997</v>
      </c>
      <c r="I2035" s="37">
        <v>421089.39999999997</v>
      </c>
      <c r="J2035" s="37">
        <v>421089.39999999997</v>
      </c>
      <c r="K2035" s="37">
        <v>421089.39999999997</v>
      </c>
      <c r="L2035" s="37">
        <v>421089.39999999997</v>
      </c>
      <c r="M2035" s="37">
        <v>421089.39999999997</v>
      </c>
      <c r="N2035" s="37">
        <v>421089.39999999997</v>
      </c>
      <c r="O2035" s="37">
        <v>421089.39999999997</v>
      </c>
      <c r="P2035" s="37">
        <v>421089.39999999997</v>
      </c>
      <c r="Q2035" s="37">
        <v>421089.39999999997</v>
      </c>
      <c r="R2035" s="37">
        <v>421089.39999999997</v>
      </c>
      <c r="S2035" s="37">
        <v>421089.39999999997</v>
      </c>
    </row>
    <row r="2036" spans="2:19">
      <c r="B2036" s="6">
        <v>1984</v>
      </c>
      <c r="C2036" s="37">
        <v>395026.27</v>
      </c>
      <c r="D2036" s="37">
        <v>395026.27</v>
      </c>
      <c r="E2036" s="37">
        <v>395026.27</v>
      </c>
      <c r="F2036" s="37">
        <v>395026.27</v>
      </c>
      <c r="G2036" s="37">
        <v>395026.27</v>
      </c>
      <c r="H2036" s="37">
        <v>395026.27</v>
      </c>
      <c r="I2036" s="37">
        <v>395026.27</v>
      </c>
      <c r="J2036" s="37">
        <v>395026.27</v>
      </c>
      <c r="K2036" s="37">
        <v>395026.27</v>
      </c>
      <c r="L2036" s="37">
        <v>395026.27</v>
      </c>
      <c r="M2036" s="37">
        <v>395026.27</v>
      </c>
      <c r="N2036" s="37">
        <v>395026.27</v>
      </c>
      <c r="O2036" s="37">
        <v>395026.27</v>
      </c>
      <c r="P2036" s="37">
        <v>395026.27</v>
      </c>
      <c r="Q2036" s="37">
        <v>395026.27</v>
      </c>
      <c r="R2036" s="37">
        <v>395026.27</v>
      </c>
      <c r="S2036" s="37">
        <v>395026.27</v>
      </c>
    </row>
    <row r="2037" spans="2:19">
      <c r="B2037" s="6">
        <v>1983</v>
      </c>
      <c r="C2037" s="37">
        <v>289361.47000000003</v>
      </c>
      <c r="D2037" s="37">
        <v>289361.47000000003</v>
      </c>
      <c r="E2037" s="37">
        <v>289361.47000000003</v>
      </c>
      <c r="F2037" s="37">
        <v>289361.47000000003</v>
      </c>
      <c r="G2037" s="37">
        <v>289361.47000000003</v>
      </c>
      <c r="H2037" s="37">
        <v>289361.47000000003</v>
      </c>
      <c r="I2037" s="37">
        <v>289361.47000000003</v>
      </c>
      <c r="J2037" s="37">
        <v>289361.47000000003</v>
      </c>
      <c r="K2037" s="37">
        <v>289361.47000000003</v>
      </c>
      <c r="L2037" s="37">
        <v>289361.47000000003</v>
      </c>
      <c r="M2037" s="37">
        <v>289361.47000000003</v>
      </c>
      <c r="N2037" s="37">
        <v>289361.47000000003</v>
      </c>
      <c r="O2037" s="37">
        <v>289361.47000000003</v>
      </c>
      <c r="P2037" s="37">
        <v>289361.47000000003</v>
      </c>
      <c r="Q2037" s="37">
        <v>289361.47000000003</v>
      </c>
      <c r="R2037" s="37">
        <v>289361.47000000003</v>
      </c>
      <c r="S2037" s="37">
        <v>289361.47000000003</v>
      </c>
    </row>
    <row r="2038" spans="2:19">
      <c r="B2038" s="6">
        <v>1982</v>
      </c>
      <c r="C2038" s="37">
        <v>277552.94</v>
      </c>
      <c r="D2038" s="37">
        <v>277552.94</v>
      </c>
      <c r="E2038" s="37">
        <v>277552.94</v>
      </c>
      <c r="F2038" s="37">
        <v>277552.94</v>
      </c>
      <c r="G2038" s="37">
        <v>277552.94</v>
      </c>
      <c r="H2038" s="37">
        <v>277552.94</v>
      </c>
      <c r="I2038" s="37">
        <v>277552.94</v>
      </c>
      <c r="J2038" s="37">
        <v>277552.94</v>
      </c>
      <c r="K2038" s="37">
        <v>277552.94</v>
      </c>
      <c r="L2038" s="37">
        <v>277552.94</v>
      </c>
      <c r="M2038" s="37">
        <v>277552.94</v>
      </c>
      <c r="N2038" s="37">
        <v>277552.94</v>
      </c>
      <c r="O2038" s="37">
        <v>277552.94</v>
      </c>
      <c r="P2038" s="37">
        <v>277552.94</v>
      </c>
      <c r="Q2038" s="37">
        <v>277552.94</v>
      </c>
      <c r="R2038" s="37">
        <v>277552.94</v>
      </c>
      <c r="S2038" s="37">
        <v>277552.94</v>
      </c>
    </row>
    <row r="2039" spans="2:19">
      <c r="B2039" s="6">
        <v>1981</v>
      </c>
      <c r="C2039" s="37">
        <v>226591.83</v>
      </c>
      <c r="D2039" s="37">
        <v>226591.83</v>
      </c>
      <c r="E2039" s="37">
        <v>226591.83</v>
      </c>
      <c r="F2039" s="37">
        <v>226591.83</v>
      </c>
      <c r="G2039" s="37">
        <v>226591.83</v>
      </c>
      <c r="H2039" s="37">
        <v>226591.83</v>
      </c>
      <c r="I2039" s="37">
        <v>226591.83</v>
      </c>
      <c r="J2039" s="37">
        <v>226591.83</v>
      </c>
      <c r="K2039" s="37">
        <v>226591.83</v>
      </c>
      <c r="L2039" s="37">
        <v>226591.83</v>
      </c>
      <c r="M2039" s="37">
        <v>226591.83</v>
      </c>
      <c r="N2039" s="37">
        <v>226591.83</v>
      </c>
      <c r="O2039" s="37">
        <v>226591.83</v>
      </c>
      <c r="P2039" s="37">
        <v>226591.83</v>
      </c>
      <c r="Q2039" s="37">
        <v>226591.83</v>
      </c>
      <c r="R2039" s="37">
        <v>226591.83</v>
      </c>
      <c r="S2039" s="37">
        <v>226591.83</v>
      </c>
    </row>
    <row r="2040" spans="2:19">
      <c r="B2040" s="6">
        <v>1980</v>
      </c>
      <c r="C2040" s="37">
        <v>338031.76</v>
      </c>
      <c r="D2040" s="37">
        <v>338031.76</v>
      </c>
      <c r="E2040" s="37">
        <v>338031.76</v>
      </c>
      <c r="F2040" s="37">
        <v>338031.76</v>
      </c>
      <c r="G2040" s="37">
        <v>338031.76</v>
      </c>
      <c r="H2040" s="37">
        <v>338031.76</v>
      </c>
      <c r="I2040" s="37">
        <v>338031.76</v>
      </c>
      <c r="J2040" s="37">
        <v>338031.76</v>
      </c>
      <c r="K2040" s="37">
        <v>338031.76</v>
      </c>
      <c r="L2040" s="37">
        <v>338031.76</v>
      </c>
      <c r="M2040" s="37">
        <v>338031.76</v>
      </c>
      <c r="N2040" s="37">
        <v>338031.76</v>
      </c>
      <c r="O2040" s="37">
        <v>338031.76</v>
      </c>
      <c r="P2040" s="37">
        <v>338031.76</v>
      </c>
      <c r="Q2040" s="37">
        <v>338031.76</v>
      </c>
      <c r="R2040" s="37">
        <v>338031.76</v>
      </c>
      <c r="S2040" s="37">
        <v>338031.76</v>
      </c>
    </row>
    <row r="2041" spans="2:19">
      <c r="B2041" s="6">
        <v>1979</v>
      </c>
      <c r="C2041" s="37">
        <v>254017.82</v>
      </c>
      <c r="D2041" s="37">
        <v>254017.82</v>
      </c>
      <c r="E2041" s="37">
        <v>254017.82</v>
      </c>
      <c r="F2041" s="37">
        <v>254017.82</v>
      </c>
      <c r="G2041" s="37">
        <v>254017.82</v>
      </c>
      <c r="H2041" s="37">
        <v>254017.82</v>
      </c>
      <c r="I2041" s="37">
        <v>254017.82</v>
      </c>
      <c r="J2041" s="37">
        <v>254017.82</v>
      </c>
      <c r="K2041" s="37">
        <v>254017.82</v>
      </c>
      <c r="L2041" s="37">
        <v>254017.82</v>
      </c>
      <c r="M2041" s="37">
        <v>254017.82</v>
      </c>
      <c r="N2041" s="37">
        <v>254017.82</v>
      </c>
      <c r="O2041" s="37">
        <v>254017.82</v>
      </c>
      <c r="P2041" s="37">
        <v>254017.82</v>
      </c>
      <c r="Q2041" s="37">
        <v>254017.82</v>
      </c>
      <c r="R2041" s="37">
        <v>254017.82</v>
      </c>
      <c r="S2041" s="37">
        <v>254017.82</v>
      </c>
    </row>
    <row r="2042" spans="2:19">
      <c r="B2042" s="6">
        <v>1978</v>
      </c>
      <c r="C2042" s="37">
        <v>152755.53999999998</v>
      </c>
      <c r="D2042" s="37">
        <v>152755.53999999998</v>
      </c>
      <c r="E2042" s="37">
        <v>152755.53999999998</v>
      </c>
      <c r="F2042" s="37">
        <v>152755.53999999998</v>
      </c>
      <c r="G2042" s="37">
        <v>152755.53999999998</v>
      </c>
      <c r="H2042" s="37">
        <v>152755.53999999998</v>
      </c>
      <c r="I2042" s="37">
        <v>152755.53999999998</v>
      </c>
      <c r="J2042" s="37">
        <v>152755.53999999998</v>
      </c>
      <c r="K2042" s="37">
        <v>152755.53999999998</v>
      </c>
      <c r="L2042" s="37">
        <v>152755.53999999998</v>
      </c>
      <c r="M2042" s="37">
        <v>152755.53999999998</v>
      </c>
      <c r="N2042" s="37">
        <v>152755.53999999998</v>
      </c>
      <c r="O2042" s="37">
        <v>152755.53999999998</v>
      </c>
      <c r="P2042" s="37">
        <v>152755.53999999998</v>
      </c>
      <c r="Q2042" s="37">
        <v>152755.53999999998</v>
      </c>
      <c r="R2042" s="37">
        <v>152755.53999999998</v>
      </c>
      <c r="S2042" s="37">
        <v>152755.53999999998</v>
      </c>
    </row>
    <row r="2043" spans="2:19">
      <c r="B2043" s="6">
        <v>1977</v>
      </c>
      <c r="C2043" s="37">
        <v>180946.01</v>
      </c>
      <c r="D2043" s="37">
        <v>180946.01</v>
      </c>
      <c r="E2043" s="37">
        <v>180946.01</v>
      </c>
      <c r="F2043" s="37">
        <v>180946.01</v>
      </c>
      <c r="G2043" s="37">
        <v>180946.01</v>
      </c>
      <c r="H2043" s="37">
        <v>180946.01</v>
      </c>
      <c r="I2043" s="37">
        <v>180946.01</v>
      </c>
      <c r="J2043" s="37">
        <v>180946.01</v>
      </c>
      <c r="K2043" s="37">
        <v>180946.01</v>
      </c>
      <c r="L2043" s="37">
        <v>180946.01</v>
      </c>
      <c r="M2043" s="37">
        <v>180946.01</v>
      </c>
      <c r="N2043" s="37">
        <v>180946.01</v>
      </c>
      <c r="O2043" s="37">
        <v>180946.01</v>
      </c>
      <c r="P2043" s="37">
        <v>180946.01</v>
      </c>
      <c r="Q2043" s="37">
        <v>180946.01</v>
      </c>
      <c r="R2043" s="37">
        <v>180946.01</v>
      </c>
      <c r="S2043" s="37">
        <v>180946.01</v>
      </c>
    </row>
    <row r="2044" spans="2:19">
      <c r="B2044" s="6">
        <v>1976</v>
      </c>
      <c r="C2044" s="37">
        <v>123314.57</v>
      </c>
      <c r="D2044" s="37">
        <v>123314.57</v>
      </c>
      <c r="E2044" s="37">
        <v>123314.57</v>
      </c>
      <c r="F2044" s="37">
        <v>123314.57</v>
      </c>
      <c r="G2044" s="37">
        <v>123314.57</v>
      </c>
      <c r="H2044" s="37">
        <v>123314.57</v>
      </c>
      <c r="I2044" s="37">
        <v>123314.57</v>
      </c>
      <c r="J2044" s="37">
        <v>123314.57</v>
      </c>
      <c r="K2044" s="37">
        <v>123314.57</v>
      </c>
      <c r="L2044" s="37">
        <v>123314.57</v>
      </c>
      <c r="M2044" s="37">
        <v>123314.57</v>
      </c>
      <c r="N2044" s="37">
        <v>123314.57</v>
      </c>
      <c r="O2044" s="37">
        <v>123314.57</v>
      </c>
      <c r="P2044" s="37">
        <v>123314.57</v>
      </c>
      <c r="Q2044" s="37">
        <v>123314.57</v>
      </c>
      <c r="R2044" s="37">
        <v>123314.57</v>
      </c>
      <c r="S2044" s="37">
        <v>123314.57</v>
      </c>
    </row>
    <row r="2045" spans="2:19">
      <c r="B2045" s="6">
        <v>1975</v>
      </c>
      <c r="C2045" s="37">
        <v>65186.559999999998</v>
      </c>
      <c r="D2045" s="37">
        <v>65186.559999999998</v>
      </c>
      <c r="E2045" s="37">
        <v>65186.559999999998</v>
      </c>
      <c r="F2045" s="37">
        <v>65186.559999999998</v>
      </c>
      <c r="G2045" s="37">
        <v>65186.559999999998</v>
      </c>
      <c r="H2045" s="37">
        <v>65186.559999999998</v>
      </c>
      <c r="I2045" s="37">
        <v>65186.559999999998</v>
      </c>
      <c r="J2045" s="37">
        <v>65186.559999999998</v>
      </c>
      <c r="K2045" s="37">
        <v>65186.559999999998</v>
      </c>
      <c r="L2045" s="37">
        <v>65186.559999999998</v>
      </c>
      <c r="M2045" s="37">
        <v>65186.559999999998</v>
      </c>
      <c r="N2045" s="37">
        <v>65186.559999999998</v>
      </c>
      <c r="O2045" s="37">
        <v>65186.559999999998</v>
      </c>
      <c r="P2045" s="37">
        <v>65186.559999999998</v>
      </c>
      <c r="Q2045" s="37">
        <v>65186.559999999998</v>
      </c>
      <c r="R2045" s="37">
        <v>65186.559999999998</v>
      </c>
      <c r="S2045" s="37">
        <v>65186.559999999998</v>
      </c>
    </row>
    <row r="2046" spans="2:19">
      <c r="B2046" s="6">
        <v>1974</v>
      </c>
      <c r="C2046" s="37">
        <v>77035.55</v>
      </c>
      <c r="D2046" s="37">
        <v>77035.55</v>
      </c>
      <c r="E2046" s="37">
        <v>77035.55</v>
      </c>
      <c r="F2046" s="37">
        <v>77035.55</v>
      </c>
      <c r="G2046" s="37">
        <v>77035.55</v>
      </c>
      <c r="H2046" s="37">
        <v>77035.55</v>
      </c>
      <c r="I2046" s="37">
        <v>77035.55</v>
      </c>
      <c r="J2046" s="37">
        <v>77035.55</v>
      </c>
      <c r="K2046" s="37">
        <v>77035.55</v>
      </c>
      <c r="L2046" s="37">
        <v>77035.55</v>
      </c>
      <c r="M2046" s="37">
        <v>77035.55</v>
      </c>
      <c r="N2046" s="37">
        <v>77035.55</v>
      </c>
      <c r="O2046" s="37">
        <v>77035.55</v>
      </c>
      <c r="P2046" s="37">
        <v>77035.55</v>
      </c>
      <c r="Q2046" s="37">
        <v>77035.55</v>
      </c>
      <c r="R2046" s="37">
        <v>77035.55</v>
      </c>
      <c r="S2046" s="37">
        <v>77035.55</v>
      </c>
    </row>
    <row r="2047" spans="2:19">
      <c r="B2047" s="6">
        <v>1973</v>
      </c>
      <c r="C2047" s="37">
        <v>4018.24</v>
      </c>
      <c r="D2047" s="37">
        <v>4018.24</v>
      </c>
      <c r="E2047" s="37">
        <v>4018.24</v>
      </c>
      <c r="F2047" s="37">
        <v>4018.24</v>
      </c>
      <c r="G2047" s="37">
        <v>4018.24</v>
      </c>
      <c r="H2047" s="37">
        <v>4018.24</v>
      </c>
      <c r="I2047" s="37">
        <v>4018.24</v>
      </c>
      <c r="J2047" s="37">
        <v>4018.24</v>
      </c>
      <c r="K2047" s="37">
        <v>4018.24</v>
      </c>
      <c r="L2047" s="37">
        <v>4018.24</v>
      </c>
      <c r="M2047" s="37">
        <v>4018.24</v>
      </c>
      <c r="N2047" s="37">
        <v>4018.24</v>
      </c>
      <c r="O2047" s="37">
        <v>4018.24</v>
      </c>
      <c r="P2047" s="37">
        <v>4018.24</v>
      </c>
      <c r="Q2047" s="37">
        <v>4018.24</v>
      </c>
      <c r="R2047" s="37">
        <v>4018.24</v>
      </c>
      <c r="S2047" s="37">
        <v>4018.24</v>
      </c>
    </row>
    <row r="2048" spans="2:19">
      <c r="B2048" s="6">
        <v>1972</v>
      </c>
      <c r="C2048" s="37">
        <v>0</v>
      </c>
      <c r="D2048" s="37">
        <v>0</v>
      </c>
      <c r="E2048" s="37">
        <v>0</v>
      </c>
      <c r="F2048" s="37">
        <v>0</v>
      </c>
      <c r="G2048" s="37">
        <v>0</v>
      </c>
      <c r="H2048" s="37">
        <v>0</v>
      </c>
      <c r="I2048" s="37">
        <v>0</v>
      </c>
      <c r="J2048" s="37">
        <v>0</v>
      </c>
      <c r="K2048" s="37">
        <v>0</v>
      </c>
      <c r="L2048" s="37">
        <v>0</v>
      </c>
      <c r="M2048" s="37">
        <v>0</v>
      </c>
      <c r="N2048" s="37">
        <v>0</v>
      </c>
      <c r="O2048" s="37">
        <v>0</v>
      </c>
      <c r="P2048" s="37">
        <v>0</v>
      </c>
      <c r="Q2048" s="37">
        <v>0</v>
      </c>
      <c r="R2048" s="37">
        <v>0</v>
      </c>
      <c r="S2048" s="37">
        <v>0</v>
      </c>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v>0</v>
      </c>
    </row>
    <row r="2050" spans="2:19">
      <c r="B2050" s="6">
        <v>1970</v>
      </c>
      <c r="C2050" s="37">
        <v>0</v>
      </c>
      <c r="D2050" s="37">
        <v>0</v>
      </c>
      <c r="E2050" s="37">
        <v>0</v>
      </c>
      <c r="F2050" s="37">
        <v>0</v>
      </c>
      <c r="G2050" s="37">
        <v>0</v>
      </c>
      <c r="H2050" s="37">
        <v>0</v>
      </c>
      <c r="I2050" s="37">
        <v>0</v>
      </c>
      <c r="J2050" s="37">
        <v>0</v>
      </c>
      <c r="K2050" s="37">
        <v>0</v>
      </c>
      <c r="L2050" s="37">
        <v>0</v>
      </c>
      <c r="M2050" s="37">
        <v>0</v>
      </c>
      <c r="N2050" s="37">
        <v>0</v>
      </c>
      <c r="O2050" s="37">
        <v>0</v>
      </c>
      <c r="P2050" s="37">
        <v>0</v>
      </c>
      <c r="Q2050" s="37">
        <v>0</v>
      </c>
      <c r="R2050" s="37">
        <v>0</v>
      </c>
      <c r="S2050" s="37">
        <v>0</v>
      </c>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v>0</v>
      </c>
    </row>
    <row r="2052" spans="2:19">
      <c r="B2052" s="6">
        <v>1968</v>
      </c>
      <c r="C2052" s="37">
        <v>0</v>
      </c>
      <c r="D2052" s="37">
        <v>0</v>
      </c>
      <c r="E2052" s="37">
        <v>0</v>
      </c>
      <c r="F2052" s="37">
        <v>0</v>
      </c>
      <c r="G2052" s="37">
        <v>0</v>
      </c>
      <c r="H2052" s="37">
        <v>0</v>
      </c>
      <c r="I2052" s="37">
        <v>0</v>
      </c>
      <c r="J2052" s="37">
        <v>0</v>
      </c>
      <c r="K2052" s="37">
        <v>0</v>
      </c>
      <c r="L2052" s="37">
        <v>0</v>
      </c>
      <c r="M2052" s="37">
        <v>0</v>
      </c>
      <c r="N2052" s="37">
        <v>0</v>
      </c>
      <c r="O2052" s="37">
        <v>0</v>
      </c>
      <c r="P2052" s="37">
        <v>0</v>
      </c>
      <c r="Q2052" s="37">
        <v>0</v>
      </c>
      <c r="R2052" s="37">
        <v>0</v>
      </c>
      <c r="S2052" s="37">
        <v>0</v>
      </c>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15454996.810000002</v>
      </c>
      <c r="D2091" s="8">
        <f>SUM(D2013:D2090)</f>
        <v>15659458.760000002</v>
      </c>
      <c r="E2091" s="8">
        <f>SUM(E2012:E2090)</f>
        <v>16026878.940000001</v>
      </c>
      <c r="F2091" s="8">
        <f>SUM(F2011:F2090)</f>
        <v>16171681.970000001</v>
      </c>
      <c r="G2091" s="8">
        <f>SUM(G2010:G2090)</f>
        <v>16364199.830000002</v>
      </c>
      <c r="H2091" s="8">
        <f>SUM(H2004:H2090)</f>
        <v>16581977.220000003</v>
      </c>
      <c r="I2091" s="8">
        <f>SUM(I2004:I2090)</f>
        <v>17053403.689999998</v>
      </c>
      <c r="J2091" s="8">
        <f t="shared" ref="J2091" si="39">SUM(J2004:J2090)</f>
        <v>17561755.68</v>
      </c>
      <c r="K2091" s="8">
        <f>SUM(K2004:K2090)</f>
        <v>18318891.669999998</v>
      </c>
      <c r="L2091" s="8">
        <f t="shared" ref="L2091" si="40">SUM(L2004:L2090)</f>
        <v>18740340.16</v>
      </c>
      <c r="M2091" s="8">
        <f>SUM(M2004:M2090)</f>
        <v>20326441.719999999</v>
      </c>
      <c r="N2091" s="11">
        <f>SUM(N1999:N2090)</f>
        <v>21919536.299999997</v>
      </c>
      <c r="O2091" s="11">
        <f>SUM(O1999:O2090)</f>
        <v>23015598.259999998</v>
      </c>
      <c r="P2091" s="11">
        <f>SUM(P1999:P2090)</f>
        <v>23392342.390000001</v>
      </c>
      <c r="Q2091" s="11">
        <f>SUM(Q1999:Q2090)</f>
        <v>24393358.57</v>
      </c>
      <c r="R2091" s="11">
        <f>SUM(R1998:R2090)</f>
        <v>25061934.100000001</v>
      </c>
      <c r="S2091" s="11">
        <f>SUM(S1998:S2090)</f>
        <v>27886168.249999996</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4457.1900000000005</v>
      </c>
    </row>
    <row r="2094" spans="1:19">
      <c r="A2094" s="38"/>
      <c r="B2094" s="6">
        <v>2021</v>
      </c>
      <c r="C2094" s="36"/>
      <c r="D2094" s="36"/>
      <c r="E2094" s="36"/>
      <c r="F2094" s="36"/>
      <c r="G2094" s="36"/>
      <c r="H2094" s="36"/>
      <c r="I2094" s="36"/>
      <c r="J2094" s="36"/>
      <c r="K2094" s="36"/>
      <c r="L2094" s="36"/>
      <c r="M2094" s="36"/>
      <c r="N2094" s="36"/>
      <c r="O2094" s="36"/>
      <c r="P2094" s="36"/>
      <c r="Q2094" s="36"/>
      <c r="R2094" s="37">
        <v>3419.58</v>
      </c>
      <c r="S2094" s="37">
        <v>3419.58</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15280.88</v>
      </c>
      <c r="Q2096" s="37">
        <v>15280.88</v>
      </c>
      <c r="R2096" s="37">
        <v>15280.88</v>
      </c>
      <c r="S2096" s="37">
        <v>15280.88</v>
      </c>
    </row>
    <row r="2097" spans="1:19">
      <c r="A2097" s="40"/>
      <c r="B2097" s="6">
        <v>2018</v>
      </c>
      <c r="C2097" s="36"/>
      <c r="D2097" s="36"/>
      <c r="E2097" s="36"/>
      <c r="F2097" s="36"/>
      <c r="G2097" s="36"/>
      <c r="H2097" s="36"/>
      <c r="I2097" s="36"/>
      <c r="J2097" s="36"/>
      <c r="K2097" s="36"/>
      <c r="L2097" s="36"/>
      <c r="M2097" s="36"/>
      <c r="N2097" s="36"/>
      <c r="O2097" s="37">
        <v>17619.8</v>
      </c>
      <c r="P2097" s="37">
        <v>17619.8</v>
      </c>
      <c r="Q2097" s="37">
        <v>17619.8</v>
      </c>
      <c r="R2097" s="37">
        <v>17619.8</v>
      </c>
      <c r="S2097" s="37">
        <v>17619.8</v>
      </c>
    </row>
    <row r="2098" spans="1:19">
      <c r="A2098" s="40"/>
      <c r="B2098" s="6">
        <v>2017</v>
      </c>
      <c r="C2098" s="36"/>
      <c r="D2098" s="36"/>
      <c r="E2098" s="36"/>
      <c r="F2098" s="36"/>
      <c r="G2098" s="36"/>
      <c r="H2098" s="36"/>
      <c r="I2098" s="36"/>
      <c r="J2098" s="36"/>
      <c r="K2098" s="36"/>
      <c r="L2098" s="36"/>
      <c r="M2098" s="36"/>
      <c r="N2098" s="37">
        <v>27635.08</v>
      </c>
      <c r="O2098" s="37">
        <v>27635.08</v>
      </c>
      <c r="P2098" s="37">
        <v>27635.08</v>
      </c>
      <c r="Q2098" s="37">
        <v>27635.08</v>
      </c>
      <c r="R2098" s="37">
        <v>27635.08</v>
      </c>
      <c r="S2098" s="37">
        <v>27635.08</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5546.67</v>
      </c>
      <c r="M2100" s="37">
        <v>5546.67</v>
      </c>
      <c r="N2100" s="37">
        <v>5546.67</v>
      </c>
      <c r="O2100" s="37">
        <v>5546.67</v>
      </c>
      <c r="P2100" s="37">
        <v>5546.67</v>
      </c>
      <c r="Q2100" s="37">
        <v>5546.67</v>
      </c>
      <c r="R2100" s="37">
        <v>5546.67</v>
      </c>
      <c r="S2100" s="37">
        <v>5546.67</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18481.96</v>
      </c>
      <c r="J2103" s="37">
        <v>18481.96</v>
      </c>
      <c r="K2103" s="37">
        <v>18481.96</v>
      </c>
      <c r="L2103" s="37">
        <v>18481.96</v>
      </c>
      <c r="M2103" s="37">
        <v>18481.96</v>
      </c>
      <c r="N2103" s="37">
        <v>18481.96</v>
      </c>
      <c r="O2103" s="37">
        <v>18481.96</v>
      </c>
      <c r="P2103" s="37">
        <v>18481.96</v>
      </c>
      <c r="Q2103" s="37">
        <v>18481.96</v>
      </c>
      <c r="R2103" s="37">
        <v>18481.96</v>
      </c>
      <c r="S2103" s="37">
        <v>18481.96</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16860.260000000002</v>
      </c>
      <c r="H2105" s="37">
        <v>16860.260000000002</v>
      </c>
      <c r="I2105" s="37">
        <v>16860.260000000002</v>
      </c>
      <c r="J2105" s="37">
        <v>16860.260000000002</v>
      </c>
      <c r="K2105" s="37">
        <v>16860.260000000002</v>
      </c>
      <c r="L2105" s="37">
        <v>16860.260000000002</v>
      </c>
      <c r="M2105" s="37">
        <v>16860.260000000002</v>
      </c>
      <c r="N2105" s="37">
        <v>16860.260000000002</v>
      </c>
      <c r="O2105" s="37">
        <v>16860.260000000002</v>
      </c>
      <c r="P2105" s="37">
        <v>16860.260000000002</v>
      </c>
      <c r="Q2105" s="37">
        <v>16860.260000000002</v>
      </c>
      <c r="R2105" s="37">
        <v>16860.260000000002</v>
      </c>
      <c r="S2105" s="37">
        <v>16860.260000000002</v>
      </c>
    </row>
    <row r="2106" spans="1:19">
      <c r="B2106" s="6">
        <v>2009</v>
      </c>
      <c r="C2106" s="36"/>
      <c r="D2106" s="36"/>
      <c r="E2106" s="36"/>
      <c r="F2106" s="37">
        <v>5454</v>
      </c>
      <c r="G2106" s="37">
        <v>5454</v>
      </c>
      <c r="H2106" s="37">
        <v>5454</v>
      </c>
      <c r="I2106" s="37">
        <v>5454</v>
      </c>
      <c r="J2106" s="37">
        <v>5454</v>
      </c>
      <c r="K2106" s="37">
        <v>5454</v>
      </c>
      <c r="L2106" s="37">
        <v>5454</v>
      </c>
      <c r="M2106" s="37">
        <v>5454</v>
      </c>
      <c r="N2106" s="37">
        <v>5454</v>
      </c>
      <c r="O2106" s="37">
        <v>5454</v>
      </c>
      <c r="P2106" s="37">
        <v>5454</v>
      </c>
      <c r="Q2106" s="37">
        <v>5454</v>
      </c>
      <c r="R2106" s="37">
        <v>5454</v>
      </c>
      <c r="S2106" s="37">
        <v>5454</v>
      </c>
    </row>
    <row r="2107" spans="1:19">
      <c r="B2107" s="6">
        <v>2008</v>
      </c>
      <c r="C2107" s="36"/>
      <c r="D2107" s="36"/>
      <c r="E2107" s="37">
        <v>4930.38</v>
      </c>
      <c r="F2107" s="37">
        <v>4930.38</v>
      </c>
      <c r="G2107" s="37">
        <v>4930.38</v>
      </c>
      <c r="H2107" s="37">
        <v>4930.38</v>
      </c>
      <c r="I2107" s="37">
        <v>4930.38</v>
      </c>
      <c r="J2107" s="37">
        <v>4930.38</v>
      </c>
      <c r="K2107" s="37">
        <v>4930.38</v>
      </c>
      <c r="L2107" s="37">
        <v>4930.38</v>
      </c>
      <c r="M2107" s="37">
        <v>4930.38</v>
      </c>
      <c r="N2107" s="37">
        <v>4930.38</v>
      </c>
      <c r="O2107" s="37">
        <v>4930.38</v>
      </c>
      <c r="P2107" s="37">
        <v>4930.38</v>
      </c>
      <c r="Q2107" s="37">
        <v>4930.38</v>
      </c>
      <c r="R2107" s="37">
        <v>4930.38</v>
      </c>
      <c r="S2107" s="37">
        <v>4930.38</v>
      </c>
    </row>
    <row r="2108" spans="1:19">
      <c r="B2108" s="6">
        <v>2007</v>
      </c>
      <c r="C2108" s="36"/>
      <c r="D2108" s="37">
        <v>15835</v>
      </c>
      <c r="E2108" s="37">
        <v>15835</v>
      </c>
      <c r="F2108" s="37">
        <v>15835</v>
      </c>
      <c r="G2108" s="37">
        <v>15835</v>
      </c>
      <c r="H2108" s="37">
        <v>15835</v>
      </c>
      <c r="I2108" s="37">
        <v>15835</v>
      </c>
      <c r="J2108" s="37">
        <v>15835</v>
      </c>
      <c r="K2108" s="37">
        <v>15835</v>
      </c>
      <c r="L2108" s="37">
        <v>15835</v>
      </c>
      <c r="M2108" s="37">
        <v>15835</v>
      </c>
      <c r="N2108" s="37">
        <v>15835</v>
      </c>
      <c r="O2108" s="37">
        <v>15835</v>
      </c>
      <c r="P2108" s="37">
        <v>15835</v>
      </c>
      <c r="Q2108" s="37">
        <v>15835</v>
      </c>
      <c r="R2108" s="37">
        <v>15835</v>
      </c>
      <c r="S2108" s="37">
        <v>15835</v>
      </c>
    </row>
    <row r="2109" spans="1:19">
      <c r="B2109" s="6">
        <v>2006</v>
      </c>
      <c r="C2109" s="37">
        <v>14134.539999999999</v>
      </c>
      <c r="D2109" s="37">
        <v>14134.539999999999</v>
      </c>
      <c r="E2109" s="37">
        <v>14134.539999999999</v>
      </c>
      <c r="F2109" s="37">
        <v>14134.539999999999</v>
      </c>
      <c r="G2109" s="37">
        <v>14134.539999999999</v>
      </c>
      <c r="H2109" s="37">
        <v>14134.539999999999</v>
      </c>
      <c r="I2109" s="37">
        <v>14134.539999999999</v>
      </c>
      <c r="J2109" s="37">
        <v>14134.539999999999</v>
      </c>
      <c r="K2109" s="37">
        <v>14134.539999999999</v>
      </c>
      <c r="L2109" s="37">
        <v>14134.539999999999</v>
      </c>
      <c r="M2109" s="37">
        <v>14134.539999999999</v>
      </c>
      <c r="N2109" s="37">
        <v>14134.539999999999</v>
      </c>
      <c r="O2109" s="37">
        <v>14134.539999999999</v>
      </c>
      <c r="P2109" s="37">
        <v>14134.539999999999</v>
      </c>
      <c r="Q2109" s="37">
        <v>14134.539999999999</v>
      </c>
      <c r="R2109" s="37">
        <v>14134.539999999999</v>
      </c>
      <c r="S2109" s="37">
        <v>14134.539999999999</v>
      </c>
    </row>
    <row r="2110" spans="1:19">
      <c r="B2110" s="6">
        <v>2005</v>
      </c>
      <c r="C2110" s="37">
        <v>26731.62</v>
      </c>
      <c r="D2110" s="37">
        <v>26731.62</v>
      </c>
      <c r="E2110" s="37">
        <v>26731.62</v>
      </c>
      <c r="F2110" s="37">
        <v>26731.62</v>
      </c>
      <c r="G2110" s="37">
        <v>26731.62</v>
      </c>
      <c r="H2110" s="37">
        <v>26731.62</v>
      </c>
      <c r="I2110" s="37">
        <v>26731.62</v>
      </c>
      <c r="J2110" s="37">
        <v>26731.62</v>
      </c>
      <c r="K2110" s="37">
        <v>26731.62</v>
      </c>
      <c r="L2110" s="37">
        <v>26731.62</v>
      </c>
      <c r="M2110" s="37">
        <v>26731.62</v>
      </c>
      <c r="N2110" s="37">
        <v>26731.62</v>
      </c>
      <c r="O2110" s="37">
        <v>26731.62</v>
      </c>
      <c r="P2110" s="37">
        <v>26731.62</v>
      </c>
      <c r="Q2110" s="37">
        <v>26731.62</v>
      </c>
      <c r="R2110" s="37">
        <v>26731.62</v>
      </c>
      <c r="S2110" s="37">
        <v>26731.62</v>
      </c>
    </row>
    <row r="2111" spans="1:19">
      <c r="B2111" s="6">
        <v>2004</v>
      </c>
      <c r="C2111" s="37">
        <v>7377.17</v>
      </c>
      <c r="D2111" s="37">
        <v>7377.17</v>
      </c>
      <c r="E2111" s="37">
        <v>7377.17</v>
      </c>
      <c r="F2111" s="37">
        <v>7377.17</v>
      </c>
      <c r="G2111" s="37">
        <v>7377.17</v>
      </c>
      <c r="H2111" s="37">
        <v>7377.17</v>
      </c>
      <c r="I2111" s="37">
        <v>7377.17</v>
      </c>
      <c r="J2111" s="37">
        <v>7377.17</v>
      </c>
      <c r="K2111" s="37">
        <v>7377.17</v>
      </c>
      <c r="L2111" s="37">
        <v>7377.17</v>
      </c>
      <c r="M2111" s="37">
        <v>7377.17</v>
      </c>
      <c r="N2111" s="37">
        <v>7377.17</v>
      </c>
      <c r="O2111" s="37">
        <v>7377.17</v>
      </c>
      <c r="P2111" s="37">
        <v>7377.17</v>
      </c>
      <c r="Q2111" s="37">
        <v>7377.17</v>
      </c>
      <c r="R2111" s="37">
        <v>7377.17</v>
      </c>
      <c r="S2111" s="37">
        <v>7377.17</v>
      </c>
    </row>
    <row r="2112" spans="1:19">
      <c r="B2112" s="6">
        <v>2003</v>
      </c>
      <c r="C2112" s="37">
        <v>4518.58</v>
      </c>
      <c r="D2112" s="37">
        <v>4518.58</v>
      </c>
      <c r="E2112" s="37">
        <v>4518.58</v>
      </c>
      <c r="F2112" s="37">
        <v>4518.58</v>
      </c>
      <c r="G2112" s="37">
        <v>4518.58</v>
      </c>
      <c r="H2112" s="37">
        <v>4518.58</v>
      </c>
      <c r="I2112" s="37">
        <v>4518.58</v>
      </c>
      <c r="J2112" s="37">
        <v>4518.58</v>
      </c>
      <c r="K2112" s="37">
        <v>4518.58</v>
      </c>
      <c r="L2112" s="37">
        <v>4518.58</v>
      </c>
      <c r="M2112" s="37">
        <v>4518.58</v>
      </c>
      <c r="N2112" s="37">
        <v>4518.58</v>
      </c>
      <c r="O2112" s="37">
        <v>4518.58</v>
      </c>
      <c r="P2112" s="37">
        <v>4518.58</v>
      </c>
      <c r="Q2112" s="37">
        <v>4518.58</v>
      </c>
      <c r="R2112" s="37">
        <v>4518.58</v>
      </c>
      <c r="S2112" s="37">
        <v>4518.58</v>
      </c>
    </row>
    <row r="2113" spans="2:19">
      <c r="B2113" s="6">
        <v>2002</v>
      </c>
      <c r="C2113" s="37">
        <v>2570.8000000000002</v>
      </c>
      <c r="D2113" s="37">
        <v>2570.8000000000002</v>
      </c>
      <c r="E2113" s="37">
        <v>2570.8000000000002</v>
      </c>
      <c r="F2113" s="37">
        <v>2570.8000000000002</v>
      </c>
      <c r="G2113" s="37">
        <v>2570.8000000000002</v>
      </c>
      <c r="H2113" s="37">
        <v>2570.8000000000002</v>
      </c>
      <c r="I2113" s="37">
        <v>2570.8000000000002</v>
      </c>
      <c r="J2113" s="37">
        <v>2570.8000000000002</v>
      </c>
      <c r="K2113" s="37">
        <v>2570.8000000000002</v>
      </c>
      <c r="L2113" s="37">
        <v>2570.8000000000002</v>
      </c>
      <c r="M2113" s="37">
        <v>2570.8000000000002</v>
      </c>
      <c r="N2113" s="37">
        <v>2570.8000000000002</v>
      </c>
      <c r="O2113" s="37">
        <v>2570.8000000000002</v>
      </c>
      <c r="P2113" s="37">
        <v>2570.8000000000002</v>
      </c>
      <c r="Q2113" s="37">
        <v>2570.8000000000002</v>
      </c>
      <c r="R2113" s="37">
        <v>2570.8000000000002</v>
      </c>
      <c r="S2113" s="37">
        <v>2570.8000000000002</v>
      </c>
    </row>
    <row r="2114" spans="2:19">
      <c r="B2114" s="6">
        <v>2001</v>
      </c>
      <c r="C2114" s="37">
        <v>10532.94</v>
      </c>
      <c r="D2114" s="37">
        <v>10532.94</v>
      </c>
      <c r="E2114" s="37">
        <v>10532.94</v>
      </c>
      <c r="F2114" s="37">
        <v>10532.94</v>
      </c>
      <c r="G2114" s="37">
        <v>10532.94</v>
      </c>
      <c r="H2114" s="37">
        <v>10532.94</v>
      </c>
      <c r="I2114" s="37">
        <v>10532.94</v>
      </c>
      <c r="J2114" s="37">
        <v>10532.94</v>
      </c>
      <c r="K2114" s="37">
        <v>10532.94</v>
      </c>
      <c r="L2114" s="37">
        <v>10532.94</v>
      </c>
      <c r="M2114" s="37">
        <v>10532.94</v>
      </c>
      <c r="N2114" s="37">
        <v>10532.94</v>
      </c>
      <c r="O2114" s="37">
        <v>10532.94</v>
      </c>
      <c r="P2114" s="37">
        <v>10532.94</v>
      </c>
      <c r="Q2114" s="37">
        <v>10532.94</v>
      </c>
      <c r="R2114" s="37">
        <v>10532.94</v>
      </c>
      <c r="S2114" s="37">
        <v>10532.94</v>
      </c>
    </row>
    <row r="2115" spans="2:19">
      <c r="B2115" s="6">
        <v>2000</v>
      </c>
      <c r="C2115" s="37">
        <v>338688.19</v>
      </c>
      <c r="D2115" s="37">
        <v>338688.19</v>
      </c>
      <c r="E2115" s="37">
        <v>338688.19</v>
      </c>
      <c r="F2115" s="37">
        <v>338688.19</v>
      </c>
      <c r="G2115" s="37">
        <v>338688.19</v>
      </c>
      <c r="H2115" s="37">
        <v>338688.19</v>
      </c>
      <c r="I2115" s="37">
        <v>338688.19</v>
      </c>
      <c r="J2115" s="37">
        <v>338688.19</v>
      </c>
      <c r="K2115" s="37">
        <v>338688.19</v>
      </c>
      <c r="L2115" s="37">
        <v>338688.19</v>
      </c>
      <c r="M2115" s="37">
        <v>338688.19</v>
      </c>
      <c r="N2115" s="37">
        <v>338688.19</v>
      </c>
      <c r="O2115" s="37">
        <v>338688.19</v>
      </c>
      <c r="P2115" s="37">
        <v>338688.19</v>
      </c>
      <c r="Q2115" s="37">
        <v>338688.19</v>
      </c>
      <c r="R2115" s="37">
        <v>338688.19</v>
      </c>
      <c r="S2115" s="37">
        <v>338688.19</v>
      </c>
    </row>
    <row r="2116" spans="2:19">
      <c r="B2116" s="6">
        <v>1999</v>
      </c>
      <c r="C2116" s="37">
        <v>225761.19</v>
      </c>
      <c r="D2116" s="37">
        <v>225761.19</v>
      </c>
      <c r="E2116" s="37">
        <v>225761.19</v>
      </c>
      <c r="F2116" s="37">
        <v>225761.19</v>
      </c>
      <c r="G2116" s="37">
        <v>225761.19</v>
      </c>
      <c r="H2116" s="37">
        <v>225761.19</v>
      </c>
      <c r="I2116" s="37">
        <v>225761.19</v>
      </c>
      <c r="J2116" s="37">
        <v>225761.19</v>
      </c>
      <c r="K2116" s="37">
        <v>225761.19</v>
      </c>
      <c r="L2116" s="37">
        <v>225761.19</v>
      </c>
      <c r="M2116" s="37">
        <v>225761.19</v>
      </c>
      <c r="N2116" s="37">
        <v>225761.19</v>
      </c>
      <c r="O2116" s="37">
        <v>225761.19</v>
      </c>
      <c r="P2116" s="37">
        <v>225761.19</v>
      </c>
      <c r="Q2116" s="37">
        <v>225761.19</v>
      </c>
      <c r="R2116" s="37">
        <v>225761.19</v>
      </c>
      <c r="S2116" s="37">
        <v>225761.19</v>
      </c>
    </row>
    <row r="2117" spans="2:19">
      <c r="B2117" s="6">
        <v>1998</v>
      </c>
      <c r="C2117" s="37">
        <v>5827.9</v>
      </c>
      <c r="D2117" s="37">
        <v>5827.9</v>
      </c>
      <c r="E2117" s="37">
        <v>5827.9</v>
      </c>
      <c r="F2117" s="37">
        <v>5827.9</v>
      </c>
      <c r="G2117" s="37">
        <v>5827.9</v>
      </c>
      <c r="H2117" s="37">
        <v>5827.9</v>
      </c>
      <c r="I2117" s="37">
        <v>5827.9</v>
      </c>
      <c r="J2117" s="37">
        <v>5827.9</v>
      </c>
      <c r="K2117" s="37">
        <v>5827.9</v>
      </c>
      <c r="L2117" s="37">
        <v>5827.9</v>
      </c>
      <c r="M2117" s="37">
        <v>5827.9</v>
      </c>
      <c r="N2117" s="37">
        <v>5827.9</v>
      </c>
      <c r="O2117" s="37">
        <v>5827.9</v>
      </c>
      <c r="P2117" s="37">
        <v>5827.9</v>
      </c>
      <c r="Q2117" s="37">
        <v>5827.9</v>
      </c>
      <c r="R2117" s="37">
        <v>5827.9</v>
      </c>
      <c r="S2117" s="37">
        <v>5827.9</v>
      </c>
    </row>
    <row r="2118" spans="2:19">
      <c r="B2118" s="6">
        <v>1997</v>
      </c>
      <c r="C2118" s="37">
        <v>10146.64</v>
      </c>
      <c r="D2118" s="37">
        <v>10146.64</v>
      </c>
      <c r="E2118" s="37">
        <v>10146.64</v>
      </c>
      <c r="F2118" s="37">
        <v>10146.64</v>
      </c>
      <c r="G2118" s="37">
        <v>10146.64</v>
      </c>
      <c r="H2118" s="37">
        <v>10146.64</v>
      </c>
      <c r="I2118" s="37">
        <v>10146.64</v>
      </c>
      <c r="J2118" s="37">
        <v>10146.64</v>
      </c>
      <c r="K2118" s="37">
        <v>10146.64</v>
      </c>
      <c r="L2118" s="37">
        <v>10146.64</v>
      </c>
      <c r="M2118" s="37">
        <v>10146.64</v>
      </c>
      <c r="N2118" s="37">
        <v>10146.64</v>
      </c>
      <c r="O2118" s="37">
        <v>10146.64</v>
      </c>
      <c r="P2118" s="37">
        <v>10146.64</v>
      </c>
      <c r="Q2118" s="37">
        <v>10146.64</v>
      </c>
      <c r="R2118" s="37">
        <v>10146.64</v>
      </c>
      <c r="S2118" s="37">
        <v>10146.64</v>
      </c>
    </row>
    <row r="2119" spans="2:19">
      <c r="B2119" s="6">
        <v>1996</v>
      </c>
      <c r="C2119" s="37">
        <v>12553.64</v>
      </c>
      <c r="D2119" s="37">
        <v>12553.64</v>
      </c>
      <c r="E2119" s="37">
        <v>12553.64</v>
      </c>
      <c r="F2119" s="37">
        <v>12553.64</v>
      </c>
      <c r="G2119" s="37">
        <v>12553.64</v>
      </c>
      <c r="H2119" s="37">
        <v>12553.64</v>
      </c>
      <c r="I2119" s="37">
        <v>12553.64</v>
      </c>
      <c r="J2119" s="37">
        <v>12553.64</v>
      </c>
      <c r="K2119" s="37">
        <v>12553.64</v>
      </c>
      <c r="L2119" s="37">
        <v>12553.64</v>
      </c>
      <c r="M2119" s="37">
        <v>12553.64</v>
      </c>
      <c r="N2119" s="37">
        <v>12553.64</v>
      </c>
      <c r="O2119" s="37">
        <v>12553.64</v>
      </c>
      <c r="P2119" s="37">
        <v>12553.64</v>
      </c>
      <c r="Q2119" s="37">
        <v>12553.64</v>
      </c>
      <c r="R2119" s="37">
        <v>12553.64</v>
      </c>
      <c r="S2119" s="37">
        <v>12553.64</v>
      </c>
    </row>
    <row r="2120" spans="2:19">
      <c r="B2120" s="6">
        <v>1995</v>
      </c>
      <c r="C2120" s="37">
        <v>10898.580000000002</v>
      </c>
      <c r="D2120" s="37">
        <v>10898.580000000002</v>
      </c>
      <c r="E2120" s="37">
        <v>10898.580000000002</v>
      </c>
      <c r="F2120" s="37">
        <v>10898.580000000002</v>
      </c>
      <c r="G2120" s="37">
        <v>10898.580000000002</v>
      </c>
      <c r="H2120" s="37">
        <v>10898.580000000002</v>
      </c>
      <c r="I2120" s="37">
        <v>10898.580000000002</v>
      </c>
      <c r="J2120" s="37">
        <v>10898.580000000002</v>
      </c>
      <c r="K2120" s="37">
        <v>10898.580000000002</v>
      </c>
      <c r="L2120" s="37">
        <v>10898.580000000002</v>
      </c>
      <c r="M2120" s="37">
        <v>10898.580000000002</v>
      </c>
      <c r="N2120" s="37">
        <v>10898.580000000002</v>
      </c>
      <c r="O2120" s="37">
        <v>10898.580000000002</v>
      </c>
      <c r="P2120" s="37">
        <v>10898.580000000002</v>
      </c>
      <c r="Q2120" s="37">
        <v>10898.580000000002</v>
      </c>
      <c r="R2120" s="37">
        <v>10898.580000000002</v>
      </c>
      <c r="S2120" s="37">
        <v>10898.580000000002</v>
      </c>
    </row>
    <row r="2121" spans="2:19">
      <c r="B2121" s="6">
        <v>1994</v>
      </c>
      <c r="C2121" s="37">
        <v>7251.4</v>
      </c>
      <c r="D2121" s="37">
        <v>7251.4</v>
      </c>
      <c r="E2121" s="37">
        <v>7251.4</v>
      </c>
      <c r="F2121" s="37">
        <v>7251.4</v>
      </c>
      <c r="G2121" s="37">
        <v>7251.4</v>
      </c>
      <c r="H2121" s="37">
        <v>7251.4</v>
      </c>
      <c r="I2121" s="37">
        <v>7251.4</v>
      </c>
      <c r="J2121" s="37">
        <v>7251.4</v>
      </c>
      <c r="K2121" s="37">
        <v>7251.4</v>
      </c>
      <c r="L2121" s="37">
        <v>7251.4</v>
      </c>
      <c r="M2121" s="37">
        <v>7251.4</v>
      </c>
      <c r="N2121" s="37">
        <v>7251.4</v>
      </c>
      <c r="O2121" s="37">
        <v>7251.4</v>
      </c>
      <c r="P2121" s="37">
        <v>7251.4</v>
      </c>
      <c r="Q2121" s="37">
        <v>7251.4</v>
      </c>
      <c r="R2121" s="37">
        <v>7251.4</v>
      </c>
      <c r="S2121" s="37">
        <v>7251.4</v>
      </c>
    </row>
    <row r="2122" spans="2:19">
      <c r="B2122" s="6">
        <v>1993</v>
      </c>
      <c r="C2122" s="37">
        <v>7472.18</v>
      </c>
      <c r="D2122" s="37">
        <v>7472.18</v>
      </c>
      <c r="E2122" s="37">
        <v>7472.18</v>
      </c>
      <c r="F2122" s="37">
        <v>7472.18</v>
      </c>
      <c r="G2122" s="37">
        <v>7472.18</v>
      </c>
      <c r="H2122" s="37">
        <v>7472.18</v>
      </c>
      <c r="I2122" s="37">
        <v>7472.18</v>
      </c>
      <c r="J2122" s="37">
        <v>7472.18</v>
      </c>
      <c r="K2122" s="37">
        <v>7472.18</v>
      </c>
      <c r="L2122" s="37">
        <v>7472.18</v>
      </c>
      <c r="M2122" s="37">
        <v>7472.18</v>
      </c>
      <c r="N2122" s="37">
        <v>7472.18</v>
      </c>
      <c r="O2122" s="37">
        <v>7472.18</v>
      </c>
      <c r="P2122" s="37">
        <v>7472.18</v>
      </c>
      <c r="Q2122" s="37">
        <v>7472.18</v>
      </c>
      <c r="R2122" s="37">
        <v>7472.18</v>
      </c>
      <c r="S2122" s="37">
        <v>7472.18</v>
      </c>
    </row>
    <row r="2123" spans="2:19">
      <c r="B2123" s="6">
        <v>1992</v>
      </c>
      <c r="C2123" s="37">
        <v>7461.88</v>
      </c>
      <c r="D2123" s="37">
        <v>7461.88</v>
      </c>
      <c r="E2123" s="37">
        <v>7461.88</v>
      </c>
      <c r="F2123" s="37">
        <v>7461.88</v>
      </c>
      <c r="G2123" s="37">
        <v>7461.88</v>
      </c>
      <c r="H2123" s="37">
        <v>7461.88</v>
      </c>
      <c r="I2123" s="37">
        <v>7461.88</v>
      </c>
      <c r="J2123" s="37">
        <v>7461.88</v>
      </c>
      <c r="K2123" s="37">
        <v>7461.88</v>
      </c>
      <c r="L2123" s="37">
        <v>7461.88</v>
      </c>
      <c r="M2123" s="37">
        <v>7461.88</v>
      </c>
      <c r="N2123" s="37">
        <v>7461.88</v>
      </c>
      <c r="O2123" s="37">
        <v>7461.88</v>
      </c>
      <c r="P2123" s="37">
        <v>7461.88</v>
      </c>
      <c r="Q2123" s="37">
        <v>7461.88</v>
      </c>
      <c r="R2123" s="37">
        <v>7461.88</v>
      </c>
      <c r="S2123" s="37">
        <v>7461.88</v>
      </c>
    </row>
    <row r="2124" spans="2:19">
      <c r="B2124" s="6">
        <v>1991</v>
      </c>
      <c r="C2124" s="37">
        <v>8900.4399999999987</v>
      </c>
      <c r="D2124" s="37">
        <v>8900.4399999999987</v>
      </c>
      <c r="E2124" s="37">
        <v>8900.4399999999987</v>
      </c>
      <c r="F2124" s="37">
        <v>8900.4399999999987</v>
      </c>
      <c r="G2124" s="37">
        <v>8900.4399999999987</v>
      </c>
      <c r="H2124" s="37">
        <v>8900.4399999999987</v>
      </c>
      <c r="I2124" s="37">
        <v>8900.4399999999987</v>
      </c>
      <c r="J2124" s="37">
        <v>8900.4399999999987</v>
      </c>
      <c r="K2124" s="37">
        <v>8900.4399999999987</v>
      </c>
      <c r="L2124" s="37">
        <v>8900.4399999999987</v>
      </c>
      <c r="M2124" s="37">
        <v>8900.4399999999987</v>
      </c>
      <c r="N2124" s="37">
        <v>8900.4399999999987</v>
      </c>
      <c r="O2124" s="37">
        <v>8900.4399999999987</v>
      </c>
      <c r="P2124" s="37">
        <v>8900.4399999999987</v>
      </c>
      <c r="Q2124" s="37">
        <v>8900.4399999999987</v>
      </c>
      <c r="R2124" s="37">
        <v>8900.4399999999987</v>
      </c>
      <c r="S2124" s="37">
        <v>8900.4399999999987</v>
      </c>
    </row>
    <row r="2125" spans="2:19">
      <c r="B2125" s="6">
        <v>1990</v>
      </c>
      <c r="C2125" s="37">
        <v>2778.1200000000003</v>
      </c>
      <c r="D2125" s="37">
        <v>2778.1200000000003</v>
      </c>
      <c r="E2125" s="37">
        <v>2778.1200000000003</v>
      </c>
      <c r="F2125" s="37">
        <v>2778.1200000000003</v>
      </c>
      <c r="G2125" s="37">
        <v>2778.1200000000003</v>
      </c>
      <c r="H2125" s="37">
        <v>2778.1200000000003</v>
      </c>
      <c r="I2125" s="37">
        <v>2778.1200000000003</v>
      </c>
      <c r="J2125" s="37">
        <v>2778.1200000000003</v>
      </c>
      <c r="K2125" s="37">
        <v>2778.1200000000003</v>
      </c>
      <c r="L2125" s="37">
        <v>2778.1200000000003</v>
      </c>
      <c r="M2125" s="37">
        <v>2778.1200000000003</v>
      </c>
      <c r="N2125" s="37">
        <v>2778.1200000000003</v>
      </c>
      <c r="O2125" s="37">
        <v>2778.1200000000003</v>
      </c>
      <c r="P2125" s="37">
        <v>2778.1200000000003</v>
      </c>
      <c r="Q2125" s="37">
        <v>2778.1200000000003</v>
      </c>
      <c r="R2125" s="37">
        <v>2778.1200000000003</v>
      </c>
      <c r="S2125" s="37">
        <v>2778.1200000000003</v>
      </c>
    </row>
    <row r="2126" spans="2:19">
      <c r="B2126" s="6">
        <v>1989</v>
      </c>
      <c r="C2126" s="37">
        <v>4942.7700000000004</v>
      </c>
      <c r="D2126" s="37">
        <v>4942.7700000000004</v>
      </c>
      <c r="E2126" s="37">
        <v>4942.7700000000004</v>
      </c>
      <c r="F2126" s="37">
        <v>4942.7700000000004</v>
      </c>
      <c r="G2126" s="37">
        <v>4942.7700000000004</v>
      </c>
      <c r="H2126" s="37">
        <v>4942.7700000000004</v>
      </c>
      <c r="I2126" s="37">
        <v>4942.7700000000004</v>
      </c>
      <c r="J2126" s="37">
        <v>4942.7700000000004</v>
      </c>
      <c r="K2126" s="37">
        <v>4942.7700000000004</v>
      </c>
      <c r="L2126" s="37">
        <v>4942.7700000000004</v>
      </c>
      <c r="M2126" s="37">
        <v>4942.7700000000004</v>
      </c>
      <c r="N2126" s="37">
        <v>4942.7700000000004</v>
      </c>
      <c r="O2126" s="37">
        <v>4942.7700000000004</v>
      </c>
      <c r="P2126" s="37">
        <v>4942.7700000000004</v>
      </c>
      <c r="Q2126" s="37">
        <v>4942.7700000000004</v>
      </c>
      <c r="R2126" s="37">
        <v>4942.7700000000004</v>
      </c>
      <c r="S2126" s="37">
        <v>4942.7700000000004</v>
      </c>
    </row>
    <row r="2127" spans="2:19">
      <c r="B2127" s="6">
        <v>1988</v>
      </c>
      <c r="C2127" s="37">
        <v>3996.83</v>
      </c>
      <c r="D2127" s="37">
        <v>3996.83</v>
      </c>
      <c r="E2127" s="37">
        <v>3996.83</v>
      </c>
      <c r="F2127" s="37">
        <v>3996.83</v>
      </c>
      <c r="G2127" s="37">
        <v>3996.83</v>
      </c>
      <c r="H2127" s="37">
        <v>3996.83</v>
      </c>
      <c r="I2127" s="37">
        <v>3996.83</v>
      </c>
      <c r="J2127" s="37">
        <v>3996.83</v>
      </c>
      <c r="K2127" s="37">
        <v>3996.83</v>
      </c>
      <c r="L2127" s="37">
        <v>3996.83</v>
      </c>
      <c r="M2127" s="37">
        <v>3996.83</v>
      </c>
      <c r="N2127" s="37">
        <v>3996.83</v>
      </c>
      <c r="O2127" s="37">
        <v>3996.83</v>
      </c>
      <c r="P2127" s="37">
        <v>3996.83</v>
      </c>
      <c r="Q2127" s="37">
        <v>3996.83</v>
      </c>
      <c r="R2127" s="37">
        <v>3996.83</v>
      </c>
      <c r="S2127" s="37">
        <v>3996.83</v>
      </c>
    </row>
    <row r="2128" spans="2:19">
      <c r="B2128" s="6">
        <v>1987</v>
      </c>
      <c r="C2128" s="37">
        <v>6278.75</v>
      </c>
      <c r="D2128" s="37">
        <v>6278.75</v>
      </c>
      <c r="E2128" s="37">
        <v>6278.75</v>
      </c>
      <c r="F2128" s="37">
        <v>6278.75</v>
      </c>
      <c r="G2128" s="37">
        <v>6278.75</v>
      </c>
      <c r="H2128" s="37">
        <v>6278.75</v>
      </c>
      <c r="I2128" s="37">
        <v>6278.75</v>
      </c>
      <c r="J2128" s="37">
        <v>6278.75</v>
      </c>
      <c r="K2128" s="37">
        <v>6278.75</v>
      </c>
      <c r="L2128" s="37">
        <v>6278.75</v>
      </c>
      <c r="M2128" s="37">
        <v>6278.75</v>
      </c>
      <c r="N2128" s="37">
        <v>6278.75</v>
      </c>
      <c r="O2128" s="37">
        <v>6278.75</v>
      </c>
      <c r="P2128" s="37">
        <v>6278.75</v>
      </c>
      <c r="Q2128" s="37">
        <v>6278.75</v>
      </c>
      <c r="R2128" s="37">
        <v>6278.75</v>
      </c>
      <c r="S2128" s="37">
        <v>6278.75</v>
      </c>
    </row>
    <row r="2129" spans="2:19">
      <c r="B2129" s="6">
        <v>1986</v>
      </c>
      <c r="C2129" s="37">
        <v>7111.18</v>
      </c>
      <c r="D2129" s="37">
        <v>7111.18</v>
      </c>
      <c r="E2129" s="37">
        <v>7111.18</v>
      </c>
      <c r="F2129" s="37">
        <v>7111.18</v>
      </c>
      <c r="G2129" s="37">
        <v>7111.18</v>
      </c>
      <c r="H2129" s="37">
        <v>7111.18</v>
      </c>
      <c r="I2129" s="37">
        <v>7111.18</v>
      </c>
      <c r="J2129" s="37">
        <v>7111.18</v>
      </c>
      <c r="K2129" s="37">
        <v>7111.18</v>
      </c>
      <c r="L2129" s="37">
        <v>7111.18</v>
      </c>
      <c r="M2129" s="37">
        <v>7111.18</v>
      </c>
      <c r="N2129" s="37">
        <v>7111.18</v>
      </c>
      <c r="O2129" s="37">
        <v>7111.18</v>
      </c>
      <c r="P2129" s="37">
        <v>7111.18</v>
      </c>
      <c r="Q2129" s="37">
        <v>7111.18</v>
      </c>
      <c r="R2129" s="37">
        <v>7111.18</v>
      </c>
      <c r="S2129" s="37">
        <v>7111.18</v>
      </c>
    </row>
    <row r="2130" spans="2:19">
      <c r="B2130" s="6">
        <v>1985</v>
      </c>
      <c r="C2130" s="37">
        <v>12647.18</v>
      </c>
      <c r="D2130" s="37">
        <v>12647.18</v>
      </c>
      <c r="E2130" s="37">
        <v>12647.18</v>
      </c>
      <c r="F2130" s="37">
        <v>12647.18</v>
      </c>
      <c r="G2130" s="37">
        <v>12647.18</v>
      </c>
      <c r="H2130" s="37">
        <v>12647.18</v>
      </c>
      <c r="I2130" s="37">
        <v>12647.18</v>
      </c>
      <c r="J2130" s="37">
        <v>12647.18</v>
      </c>
      <c r="K2130" s="37">
        <v>12647.18</v>
      </c>
      <c r="L2130" s="37">
        <v>12647.18</v>
      </c>
      <c r="M2130" s="37">
        <v>12647.18</v>
      </c>
      <c r="N2130" s="37">
        <v>12647.18</v>
      </c>
      <c r="O2130" s="37">
        <v>12647.18</v>
      </c>
      <c r="P2130" s="37">
        <v>12647.18</v>
      </c>
      <c r="Q2130" s="37">
        <v>12647.18</v>
      </c>
      <c r="R2130" s="37">
        <v>12647.18</v>
      </c>
      <c r="S2130" s="37">
        <v>12647.18</v>
      </c>
    </row>
    <row r="2131" spans="2:19">
      <c r="B2131" s="6">
        <v>1984</v>
      </c>
      <c r="C2131" s="37">
        <v>18361.14</v>
      </c>
      <c r="D2131" s="37">
        <v>18361.14</v>
      </c>
      <c r="E2131" s="37">
        <v>18361.14</v>
      </c>
      <c r="F2131" s="37">
        <v>18361.14</v>
      </c>
      <c r="G2131" s="37">
        <v>18361.14</v>
      </c>
      <c r="H2131" s="37">
        <v>18361.14</v>
      </c>
      <c r="I2131" s="37">
        <v>18361.14</v>
      </c>
      <c r="J2131" s="37">
        <v>18361.14</v>
      </c>
      <c r="K2131" s="37">
        <v>18361.14</v>
      </c>
      <c r="L2131" s="37">
        <v>18361.14</v>
      </c>
      <c r="M2131" s="37">
        <v>18361.14</v>
      </c>
      <c r="N2131" s="37">
        <v>18361.14</v>
      </c>
      <c r="O2131" s="37">
        <v>18361.14</v>
      </c>
      <c r="P2131" s="37">
        <v>18361.14</v>
      </c>
      <c r="Q2131" s="37">
        <v>18361.14</v>
      </c>
      <c r="R2131" s="37">
        <v>18361.14</v>
      </c>
      <c r="S2131" s="37">
        <v>18361.14</v>
      </c>
    </row>
    <row r="2132" spans="2:19">
      <c r="B2132" s="6">
        <v>1983</v>
      </c>
      <c r="C2132" s="37">
        <v>24597.33</v>
      </c>
      <c r="D2132" s="37">
        <v>24597.33</v>
      </c>
      <c r="E2132" s="37">
        <v>24597.33</v>
      </c>
      <c r="F2132" s="37">
        <v>24597.33</v>
      </c>
      <c r="G2132" s="37">
        <v>24597.33</v>
      </c>
      <c r="H2132" s="37">
        <v>24597.33</v>
      </c>
      <c r="I2132" s="37">
        <v>24597.33</v>
      </c>
      <c r="J2132" s="37">
        <v>24597.33</v>
      </c>
      <c r="K2132" s="37">
        <v>24597.33</v>
      </c>
      <c r="L2132" s="37">
        <v>24597.33</v>
      </c>
      <c r="M2132" s="37">
        <v>24597.33</v>
      </c>
      <c r="N2132" s="37">
        <v>24597.33</v>
      </c>
      <c r="O2132" s="37">
        <v>24597.33</v>
      </c>
      <c r="P2132" s="37">
        <v>24597.33</v>
      </c>
      <c r="Q2132" s="37">
        <v>24597.33</v>
      </c>
      <c r="R2132" s="37">
        <v>24597.33</v>
      </c>
      <c r="S2132" s="37">
        <v>24597.33</v>
      </c>
    </row>
    <row r="2133" spans="2:19">
      <c r="B2133" s="6">
        <v>1982</v>
      </c>
      <c r="C2133" s="37">
        <v>23516.659999999996</v>
      </c>
      <c r="D2133" s="37">
        <v>23516.659999999996</v>
      </c>
      <c r="E2133" s="37">
        <v>23516.659999999996</v>
      </c>
      <c r="F2133" s="37">
        <v>23516.659999999996</v>
      </c>
      <c r="G2133" s="37">
        <v>23516.659999999996</v>
      </c>
      <c r="H2133" s="37">
        <v>23516.659999999996</v>
      </c>
      <c r="I2133" s="37">
        <v>23516.659999999996</v>
      </c>
      <c r="J2133" s="37">
        <v>23516.659999999996</v>
      </c>
      <c r="K2133" s="37">
        <v>23516.659999999996</v>
      </c>
      <c r="L2133" s="37">
        <v>23516.659999999996</v>
      </c>
      <c r="M2133" s="37">
        <v>23516.659999999996</v>
      </c>
      <c r="N2133" s="37">
        <v>23516.659999999996</v>
      </c>
      <c r="O2133" s="37">
        <v>23516.659999999996</v>
      </c>
      <c r="P2133" s="37">
        <v>23516.659999999996</v>
      </c>
      <c r="Q2133" s="37">
        <v>23516.659999999996</v>
      </c>
      <c r="R2133" s="37">
        <v>23516.659999999996</v>
      </c>
      <c r="S2133" s="37">
        <v>23516.659999999996</v>
      </c>
    </row>
    <row r="2134" spans="2:19">
      <c r="B2134" s="6">
        <v>1981</v>
      </c>
      <c r="C2134" s="37">
        <v>2742</v>
      </c>
      <c r="D2134" s="37">
        <v>2742</v>
      </c>
      <c r="E2134" s="37">
        <v>2742</v>
      </c>
      <c r="F2134" s="37">
        <v>2742</v>
      </c>
      <c r="G2134" s="37">
        <v>2742</v>
      </c>
      <c r="H2134" s="37">
        <v>2742</v>
      </c>
      <c r="I2134" s="37">
        <v>2742</v>
      </c>
      <c r="J2134" s="37">
        <v>2742</v>
      </c>
      <c r="K2134" s="37">
        <v>2742</v>
      </c>
      <c r="L2134" s="37">
        <v>2742</v>
      </c>
      <c r="M2134" s="37">
        <v>2742</v>
      </c>
      <c r="N2134" s="37">
        <v>2742</v>
      </c>
      <c r="O2134" s="37">
        <v>2742</v>
      </c>
      <c r="P2134" s="37">
        <v>2742</v>
      </c>
      <c r="Q2134" s="37">
        <v>2742</v>
      </c>
      <c r="R2134" s="37">
        <v>2742</v>
      </c>
      <c r="S2134" s="37">
        <v>2742</v>
      </c>
    </row>
    <row r="2135" spans="2:19">
      <c r="B2135" s="6">
        <v>1980</v>
      </c>
      <c r="C2135" s="37">
        <v>5842</v>
      </c>
      <c r="D2135" s="37">
        <v>5842</v>
      </c>
      <c r="E2135" s="37">
        <v>5842</v>
      </c>
      <c r="F2135" s="37">
        <v>5842</v>
      </c>
      <c r="G2135" s="37">
        <v>5842</v>
      </c>
      <c r="H2135" s="37">
        <v>5842</v>
      </c>
      <c r="I2135" s="37">
        <v>5842</v>
      </c>
      <c r="J2135" s="37">
        <v>5842</v>
      </c>
      <c r="K2135" s="37">
        <v>5842</v>
      </c>
      <c r="L2135" s="37">
        <v>5842</v>
      </c>
      <c r="M2135" s="37">
        <v>5842</v>
      </c>
      <c r="N2135" s="37">
        <v>5842</v>
      </c>
      <c r="O2135" s="37">
        <v>5842</v>
      </c>
      <c r="P2135" s="37">
        <v>5842</v>
      </c>
      <c r="Q2135" s="37">
        <v>5842</v>
      </c>
      <c r="R2135" s="37">
        <v>5842</v>
      </c>
      <c r="S2135" s="37">
        <v>5842</v>
      </c>
    </row>
    <row r="2136" spans="2:19">
      <c r="B2136" s="6">
        <v>1979</v>
      </c>
      <c r="C2136" s="37">
        <v>4573</v>
      </c>
      <c r="D2136" s="37">
        <v>4573</v>
      </c>
      <c r="E2136" s="37">
        <v>4573</v>
      </c>
      <c r="F2136" s="37">
        <v>4573</v>
      </c>
      <c r="G2136" s="37">
        <v>4573</v>
      </c>
      <c r="H2136" s="37">
        <v>4573</v>
      </c>
      <c r="I2136" s="37">
        <v>4573</v>
      </c>
      <c r="J2136" s="37">
        <v>4573</v>
      </c>
      <c r="K2136" s="37">
        <v>4573</v>
      </c>
      <c r="L2136" s="37">
        <v>4573</v>
      </c>
      <c r="M2136" s="37">
        <v>4573</v>
      </c>
      <c r="N2136" s="37">
        <v>4573</v>
      </c>
      <c r="O2136" s="37">
        <v>4573</v>
      </c>
      <c r="P2136" s="37">
        <v>4573</v>
      </c>
      <c r="Q2136" s="37">
        <v>4573</v>
      </c>
      <c r="R2136" s="37">
        <v>4573</v>
      </c>
      <c r="S2136" s="37">
        <v>4573</v>
      </c>
    </row>
    <row r="2137" spans="2:19">
      <c r="B2137" s="6">
        <v>1978</v>
      </c>
      <c r="C2137" s="37">
        <v>6285</v>
      </c>
      <c r="D2137" s="37">
        <v>6285</v>
      </c>
      <c r="E2137" s="37">
        <v>6285</v>
      </c>
      <c r="F2137" s="37">
        <v>6285</v>
      </c>
      <c r="G2137" s="37">
        <v>6285</v>
      </c>
      <c r="H2137" s="37">
        <v>6285</v>
      </c>
      <c r="I2137" s="37">
        <v>6285</v>
      </c>
      <c r="J2137" s="37">
        <v>6285</v>
      </c>
      <c r="K2137" s="37">
        <v>6285</v>
      </c>
      <c r="L2137" s="37">
        <v>6285</v>
      </c>
      <c r="M2137" s="37">
        <v>6285</v>
      </c>
      <c r="N2137" s="37">
        <v>6285</v>
      </c>
      <c r="O2137" s="37">
        <v>6285</v>
      </c>
      <c r="P2137" s="37">
        <v>6285</v>
      </c>
      <c r="Q2137" s="37">
        <v>6285</v>
      </c>
      <c r="R2137" s="37">
        <v>6285</v>
      </c>
      <c r="S2137" s="37">
        <v>6285</v>
      </c>
    </row>
    <row r="2138" spans="2:19">
      <c r="B2138" s="6">
        <v>1977</v>
      </c>
      <c r="C2138" s="37">
        <v>8155</v>
      </c>
      <c r="D2138" s="37">
        <v>8155</v>
      </c>
      <c r="E2138" s="37">
        <v>8155</v>
      </c>
      <c r="F2138" s="37">
        <v>8155</v>
      </c>
      <c r="G2138" s="37">
        <v>8155</v>
      </c>
      <c r="H2138" s="37">
        <v>8155</v>
      </c>
      <c r="I2138" s="37">
        <v>8155</v>
      </c>
      <c r="J2138" s="37">
        <v>8155</v>
      </c>
      <c r="K2138" s="37">
        <v>8155</v>
      </c>
      <c r="L2138" s="37">
        <v>8155</v>
      </c>
      <c r="M2138" s="37">
        <v>8155</v>
      </c>
      <c r="N2138" s="37">
        <v>8155</v>
      </c>
      <c r="O2138" s="37">
        <v>8155</v>
      </c>
      <c r="P2138" s="37">
        <v>8155</v>
      </c>
      <c r="Q2138" s="37">
        <v>8155</v>
      </c>
      <c r="R2138" s="37">
        <v>8155</v>
      </c>
      <c r="S2138" s="37">
        <v>8155</v>
      </c>
    </row>
    <row r="2139" spans="2:19">
      <c r="B2139" s="6">
        <v>1976</v>
      </c>
      <c r="C2139" s="37">
        <v>10175</v>
      </c>
      <c r="D2139" s="37">
        <v>10175</v>
      </c>
      <c r="E2139" s="37">
        <v>10175</v>
      </c>
      <c r="F2139" s="37">
        <v>10175</v>
      </c>
      <c r="G2139" s="37">
        <v>10175</v>
      </c>
      <c r="H2139" s="37">
        <v>10175</v>
      </c>
      <c r="I2139" s="37">
        <v>10175</v>
      </c>
      <c r="J2139" s="37">
        <v>10175</v>
      </c>
      <c r="K2139" s="37">
        <v>10175</v>
      </c>
      <c r="L2139" s="37">
        <v>10175</v>
      </c>
      <c r="M2139" s="37">
        <v>10175</v>
      </c>
      <c r="N2139" s="37">
        <v>10175</v>
      </c>
      <c r="O2139" s="37">
        <v>10175</v>
      </c>
      <c r="P2139" s="37">
        <v>10175</v>
      </c>
      <c r="Q2139" s="37">
        <v>10175</v>
      </c>
      <c r="R2139" s="37">
        <v>10175</v>
      </c>
      <c r="S2139" s="37">
        <v>10175</v>
      </c>
    </row>
    <row r="2140" spans="2:19">
      <c r="B2140" s="6">
        <v>1975</v>
      </c>
      <c r="C2140" s="37">
        <v>30491</v>
      </c>
      <c r="D2140" s="37">
        <v>30491</v>
      </c>
      <c r="E2140" s="37">
        <v>30491</v>
      </c>
      <c r="F2140" s="37">
        <v>30491</v>
      </c>
      <c r="G2140" s="37">
        <v>30491</v>
      </c>
      <c r="H2140" s="37">
        <v>30491</v>
      </c>
      <c r="I2140" s="37">
        <v>30491</v>
      </c>
      <c r="J2140" s="37">
        <v>30491</v>
      </c>
      <c r="K2140" s="37">
        <v>30491</v>
      </c>
      <c r="L2140" s="37">
        <v>30491</v>
      </c>
      <c r="M2140" s="37">
        <v>30491</v>
      </c>
      <c r="N2140" s="37">
        <v>30491</v>
      </c>
      <c r="O2140" s="37">
        <v>30491</v>
      </c>
      <c r="P2140" s="37">
        <v>30491</v>
      </c>
      <c r="Q2140" s="37">
        <v>30491</v>
      </c>
      <c r="R2140" s="37">
        <v>30491</v>
      </c>
      <c r="S2140" s="37">
        <v>30491</v>
      </c>
    </row>
    <row r="2141" spans="2:19">
      <c r="B2141" s="6">
        <v>1974</v>
      </c>
      <c r="C2141" s="37">
        <v>97476</v>
      </c>
      <c r="D2141" s="37">
        <v>97476</v>
      </c>
      <c r="E2141" s="37">
        <v>97476</v>
      </c>
      <c r="F2141" s="37">
        <v>97476</v>
      </c>
      <c r="G2141" s="37">
        <v>97476</v>
      </c>
      <c r="H2141" s="37">
        <v>97476</v>
      </c>
      <c r="I2141" s="37">
        <v>97476</v>
      </c>
      <c r="J2141" s="37">
        <v>97476</v>
      </c>
      <c r="K2141" s="37">
        <v>97476</v>
      </c>
      <c r="L2141" s="37">
        <v>97476</v>
      </c>
      <c r="M2141" s="37">
        <v>97476</v>
      </c>
      <c r="N2141" s="37">
        <v>97476</v>
      </c>
      <c r="O2141" s="37">
        <v>97476</v>
      </c>
      <c r="P2141" s="37">
        <v>97476</v>
      </c>
      <c r="Q2141" s="37">
        <v>97476</v>
      </c>
      <c r="R2141" s="37">
        <v>97476</v>
      </c>
      <c r="S2141" s="37">
        <v>97476</v>
      </c>
    </row>
    <row r="2142" spans="2:19">
      <c r="B2142" s="6">
        <v>1973</v>
      </c>
      <c r="C2142" s="37">
        <v>89973</v>
      </c>
      <c r="D2142" s="37">
        <v>89973</v>
      </c>
      <c r="E2142" s="37">
        <v>89973</v>
      </c>
      <c r="F2142" s="37">
        <v>89973</v>
      </c>
      <c r="G2142" s="37">
        <v>89973</v>
      </c>
      <c r="H2142" s="37">
        <v>89973</v>
      </c>
      <c r="I2142" s="37">
        <v>89973</v>
      </c>
      <c r="J2142" s="37">
        <v>89973</v>
      </c>
      <c r="K2142" s="37">
        <v>89973</v>
      </c>
      <c r="L2142" s="37">
        <v>89973</v>
      </c>
      <c r="M2142" s="37">
        <v>89973</v>
      </c>
      <c r="N2142" s="37">
        <v>89973</v>
      </c>
      <c r="O2142" s="37">
        <v>89973</v>
      </c>
      <c r="P2142" s="37">
        <v>89973</v>
      </c>
      <c r="Q2142" s="37">
        <v>89973</v>
      </c>
      <c r="R2142" s="37">
        <v>89973</v>
      </c>
      <c r="S2142" s="37">
        <v>89973</v>
      </c>
    </row>
    <row r="2143" spans="2:19">
      <c r="B2143" s="6">
        <v>1972</v>
      </c>
      <c r="C2143" s="37">
        <v>92666</v>
      </c>
      <c r="D2143" s="37">
        <v>92666</v>
      </c>
      <c r="E2143" s="37">
        <v>92666</v>
      </c>
      <c r="F2143" s="37">
        <v>92666</v>
      </c>
      <c r="G2143" s="37">
        <v>92666</v>
      </c>
      <c r="H2143" s="37">
        <v>92666</v>
      </c>
      <c r="I2143" s="37">
        <v>92666</v>
      </c>
      <c r="J2143" s="37">
        <v>92666</v>
      </c>
      <c r="K2143" s="37">
        <v>92666</v>
      </c>
      <c r="L2143" s="37">
        <v>92666</v>
      </c>
      <c r="M2143" s="37">
        <v>92666</v>
      </c>
      <c r="N2143" s="37">
        <v>92666</v>
      </c>
      <c r="O2143" s="37">
        <v>92666</v>
      </c>
      <c r="P2143" s="37">
        <v>92666</v>
      </c>
      <c r="Q2143" s="37">
        <v>92666</v>
      </c>
      <c r="R2143" s="37">
        <v>92666</v>
      </c>
      <c r="S2143" s="37">
        <v>92666</v>
      </c>
    </row>
    <row r="2144" spans="2:19">
      <c r="B2144" s="6">
        <v>1971</v>
      </c>
      <c r="C2144" s="37">
        <v>39682</v>
      </c>
      <c r="D2144" s="37">
        <v>39682</v>
      </c>
      <c r="E2144" s="37">
        <v>39682</v>
      </c>
      <c r="F2144" s="37">
        <v>39682</v>
      </c>
      <c r="G2144" s="37">
        <v>39682</v>
      </c>
      <c r="H2144" s="37">
        <v>39682</v>
      </c>
      <c r="I2144" s="37">
        <v>39682</v>
      </c>
      <c r="J2144" s="37">
        <v>39682</v>
      </c>
      <c r="K2144" s="37">
        <v>39682</v>
      </c>
      <c r="L2144" s="37">
        <v>39682</v>
      </c>
      <c r="M2144" s="37">
        <v>39682</v>
      </c>
      <c r="N2144" s="37">
        <v>39682</v>
      </c>
      <c r="O2144" s="37">
        <v>39682</v>
      </c>
      <c r="P2144" s="37">
        <v>39682</v>
      </c>
      <c r="Q2144" s="37">
        <v>39682</v>
      </c>
      <c r="R2144" s="37">
        <v>39682</v>
      </c>
      <c r="S2144" s="37">
        <v>39682</v>
      </c>
    </row>
    <row r="2145" spans="2:19">
      <c r="B2145" s="6">
        <v>1970</v>
      </c>
      <c r="C2145" s="37">
        <v>54669</v>
      </c>
      <c r="D2145" s="37">
        <v>54669</v>
      </c>
      <c r="E2145" s="37">
        <v>54669</v>
      </c>
      <c r="F2145" s="37">
        <v>54669</v>
      </c>
      <c r="G2145" s="37">
        <v>54669</v>
      </c>
      <c r="H2145" s="37">
        <v>54669</v>
      </c>
      <c r="I2145" s="37">
        <v>54669</v>
      </c>
      <c r="J2145" s="37">
        <v>54669</v>
      </c>
      <c r="K2145" s="37">
        <v>54669</v>
      </c>
      <c r="L2145" s="37">
        <v>54669</v>
      </c>
      <c r="M2145" s="37">
        <v>54669</v>
      </c>
      <c r="N2145" s="37">
        <v>54669</v>
      </c>
      <c r="O2145" s="37">
        <v>54669</v>
      </c>
      <c r="P2145" s="37">
        <v>54669</v>
      </c>
      <c r="Q2145" s="37">
        <v>54669</v>
      </c>
      <c r="R2145" s="37">
        <v>54669</v>
      </c>
      <c r="S2145" s="37">
        <v>54669</v>
      </c>
    </row>
    <row r="2146" spans="2:19">
      <c r="B2146" s="6">
        <v>1969</v>
      </c>
      <c r="C2146" s="37">
        <v>32642</v>
      </c>
      <c r="D2146" s="37">
        <v>32642</v>
      </c>
      <c r="E2146" s="37">
        <v>32642</v>
      </c>
      <c r="F2146" s="37">
        <v>32642</v>
      </c>
      <c r="G2146" s="37">
        <v>32642</v>
      </c>
      <c r="H2146" s="37">
        <v>32642</v>
      </c>
      <c r="I2146" s="37">
        <v>32642</v>
      </c>
      <c r="J2146" s="37">
        <v>32642</v>
      </c>
      <c r="K2146" s="37">
        <v>32642</v>
      </c>
      <c r="L2146" s="37">
        <v>32642</v>
      </c>
      <c r="M2146" s="37">
        <v>32642</v>
      </c>
      <c r="N2146" s="37">
        <v>32642</v>
      </c>
      <c r="O2146" s="37">
        <v>32642</v>
      </c>
      <c r="P2146" s="37">
        <v>32642</v>
      </c>
      <c r="Q2146" s="37">
        <v>32642</v>
      </c>
      <c r="R2146" s="37">
        <v>32642</v>
      </c>
      <c r="S2146" s="37">
        <v>32642</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1280428.6500000001</v>
      </c>
      <c r="D2186" s="8">
        <f>SUM(D2108:D2185)</f>
        <v>1296263.6500000001</v>
      </c>
      <c r="E2186" s="8">
        <f>SUM(E2107:E2185)</f>
        <v>1301194.03</v>
      </c>
      <c r="F2186" s="8">
        <f>SUM(F2106:F2185)</f>
        <v>1306648.03</v>
      </c>
      <c r="G2186" s="8">
        <f>SUM(G2105:G2185)</f>
        <v>1323508.29</v>
      </c>
      <c r="H2186" s="8">
        <f>SUM(H2099:H2185)</f>
        <v>1323508.29</v>
      </c>
      <c r="I2186" s="8">
        <f>SUM(I2099:I2185)</f>
        <v>1341990.25</v>
      </c>
      <c r="J2186" s="8">
        <f t="shared" ref="J2186" si="41">SUM(J2099:J2185)</f>
        <v>1341990.25</v>
      </c>
      <c r="K2186" s="8">
        <f>SUM(K2099:K2185)</f>
        <v>1341990.25</v>
      </c>
      <c r="L2186" s="8">
        <f t="shared" ref="L2186" si="42">SUM(L2099:L2185)</f>
        <v>1347536.9200000002</v>
      </c>
      <c r="M2186" s="8">
        <f>SUM(M2099:M2185)</f>
        <v>1347536.9200000002</v>
      </c>
      <c r="N2186" s="11">
        <f>SUM(N2094:N2185)</f>
        <v>1375172</v>
      </c>
      <c r="O2186" s="11">
        <f>SUM(O2094:O2185)</f>
        <v>1392791.8</v>
      </c>
      <c r="P2186" s="11">
        <f>SUM(P2094:P2185)</f>
        <v>1408072.6800000002</v>
      </c>
      <c r="Q2186" s="11">
        <f>SUM(Q2094:Q2185)</f>
        <v>1408072.6800000002</v>
      </c>
      <c r="R2186" s="11">
        <f>SUM(R2093:R2185)</f>
        <v>1411492.26</v>
      </c>
      <c r="S2186" s="11">
        <f>SUM(S2093:S2185)</f>
        <v>1415949.4500000002</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373009.76</v>
      </c>
    </row>
    <row r="2284" spans="1:19">
      <c r="A2284" s="38"/>
      <c r="B2284" s="6">
        <v>2021</v>
      </c>
      <c r="C2284" s="36"/>
      <c r="D2284" s="36"/>
      <c r="E2284" s="36"/>
      <c r="F2284" s="36"/>
      <c r="G2284" s="36"/>
      <c r="H2284" s="36"/>
      <c r="I2284" s="36"/>
      <c r="J2284" s="36"/>
      <c r="K2284" s="36"/>
      <c r="L2284" s="36"/>
      <c r="M2284" s="36"/>
      <c r="N2284" s="36"/>
      <c r="O2284" s="36"/>
      <c r="P2284" s="36"/>
      <c r="Q2284" s="36"/>
      <c r="R2284" s="37">
        <v>251599.48</v>
      </c>
      <c r="S2284" s="37">
        <v>251599.48</v>
      </c>
    </row>
    <row r="2285" spans="1:19">
      <c r="B2285" s="6">
        <v>2020</v>
      </c>
      <c r="C2285" s="36"/>
      <c r="D2285" s="36"/>
      <c r="E2285" s="36"/>
      <c r="F2285" s="36"/>
      <c r="G2285" s="36"/>
      <c r="H2285" s="36"/>
      <c r="I2285" s="36"/>
      <c r="J2285" s="36"/>
      <c r="K2285" s="36"/>
      <c r="L2285" s="36"/>
      <c r="M2285" s="36"/>
      <c r="N2285" s="36"/>
      <c r="O2285" s="36"/>
      <c r="P2285" s="36"/>
      <c r="Q2285" s="37">
        <v>360533.25999999995</v>
      </c>
      <c r="R2285" s="37">
        <v>360533.25999999995</v>
      </c>
      <c r="S2285" s="37">
        <v>360533.25999999995</v>
      </c>
    </row>
    <row r="2286" spans="1:19">
      <c r="A2286" s="40"/>
      <c r="B2286" s="6">
        <v>2019</v>
      </c>
      <c r="C2286" s="36"/>
      <c r="D2286" s="36"/>
      <c r="E2286" s="36"/>
      <c r="F2286" s="36"/>
      <c r="G2286" s="36"/>
      <c r="H2286" s="36"/>
      <c r="I2286" s="36"/>
      <c r="J2286" s="36"/>
      <c r="K2286" s="36"/>
      <c r="L2286" s="36"/>
      <c r="M2286" s="36"/>
      <c r="N2286" s="36"/>
      <c r="O2286" s="36"/>
      <c r="P2286" s="37">
        <v>155255.85999999999</v>
      </c>
      <c r="Q2286" s="37">
        <v>155255.85999999999</v>
      </c>
      <c r="R2286" s="37">
        <v>155255.85999999999</v>
      </c>
      <c r="S2286" s="37">
        <v>155255.85999999999</v>
      </c>
    </row>
    <row r="2287" spans="1:19">
      <c r="A2287" s="40"/>
      <c r="B2287" s="6">
        <v>2018</v>
      </c>
      <c r="C2287" s="36"/>
      <c r="D2287" s="36"/>
      <c r="E2287" s="36"/>
      <c r="F2287" s="36"/>
      <c r="G2287" s="36"/>
      <c r="H2287" s="36"/>
      <c r="I2287" s="36"/>
      <c r="J2287" s="36"/>
      <c r="K2287" s="36"/>
      <c r="L2287" s="36"/>
      <c r="M2287" s="36"/>
      <c r="N2287" s="36"/>
      <c r="O2287" s="37">
        <v>211528.5</v>
      </c>
      <c r="P2287" s="37">
        <v>211528.5</v>
      </c>
      <c r="Q2287" s="37">
        <v>211528.5</v>
      </c>
      <c r="R2287" s="37">
        <v>211528.5</v>
      </c>
      <c r="S2287" s="37">
        <v>211528.5</v>
      </c>
    </row>
    <row r="2288" spans="1:19">
      <c r="A2288" s="40"/>
      <c r="B2288" s="6">
        <v>2017</v>
      </c>
      <c r="C2288" s="36"/>
      <c r="D2288" s="36"/>
      <c r="E2288" s="36"/>
      <c r="F2288" s="36"/>
      <c r="G2288" s="36"/>
      <c r="H2288" s="36"/>
      <c r="I2288" s="36"/>
      <c r="J2288" s="36"/>
      <c r="K2288" s="36"/>
      <c r="L2288" s="36"/>
      <c r="M2288" s="36"/>
      <c r="N2288" s="37">
        <v>522920.74</v>
      </c>
      <c r="O2288" s="37">
        <v>522920.74</v>
      </c>
      <c r="P2288" s="37">
        <v>522920.74</v>
      </c>
      <c r="Q2288" s="37">
        <v>522920.74</v>
      </c>
      <c r="R2288" s="37">
        <v>522920.74</v>
      </c>
      <c r="S2288" s="37">
        <v>522920.74</v>
      </c>
    </row>
    <row r="2289" spans="2:19">
      <c r="B2289" s="6">
        <v>2016</v>
      </c>
      <c r="C2289" s="36"/>
      <c r="D2289" s="36"/>
      <c r="E2289" s="36"/>
      <c r="F2289" s="36"/>
      <c r="G2289" s="36"/>
      <c r="H2289" s="36"/>
      <c r="I2289" s="36"/>
      <c r="J2289" s="36"/>
      <c r="K2289" s="36"/>
      <c r="L2289" s="36"/>
      <c r="M2289" s="37">
        <v>381856.27999999997</v>
      </c>
      <c r="N2289" s="37">
        <v>381856.27999999997</v>
      </c>
      <c r="O2289" s="37">
        <v>381856.27999999997</v>
      </c>
      <c r="P2289" s="37">
        <v>381856.27999999997</v>
      </c>
      <c r="Q2289" s="37">
        <v>381856.27999999997</v>
      </c>
      <c r="R2289" s="37">
        <v>381856.27999999997</v>
      </c>
      <c r="S2289" s="37">
        <v>381856.27999999997</v>
      </c>
    </row>
    <row r="2290" spans="2:19">
      <c r="B2290" s="6">
        <v>2015</v>
      </c>
      <c r="C2290" s="36"/>
      <c r="D2290" s="36"/>
      <c r="E2290" s="36"/>
      <c r="F2290" s="36"/>
      <c r="G2290" s="36"/>
      <c r="H2290" s="36"/>
      <c r="I2290" s="36"/>
      <c r="J2290" s="36"/>
      <c r="K2290" s="36"/>
      <c r="L2290" s="37">
        <v>359743.1</v>
      </c>
      <c r="M2290" s="37">
        <v>359743.1</v>
      </c>
      <c r="N2290" s="37">
        <v>359743.1</v>
      </c>
      <c r="O2290" s="37">
        <v>359743.1</v>
      </c>
      <c r="P2290" s="37">
        <v>359743.1</v>
      </c>
      <c r="Q2290" s="37">
        <v>359743.1</v>
      </c>
      <c r="R2290" s="37">
        <v>359743.1</v>
      </c>
      <c r="S2290" s="37">
        <v>359743.1</v>
      </c>
    </row>
    <row r="2291" spans="2:19">
      <c r="B2291" s="6">
        <v>2014</v>
      </c>
      <c r="C2291" s="36"/>
      <c r="D2291" s="36"/>
      <c r="E2291" s="36"/>
      <c r="F2291" s="36"/>
      <c r="G2291" s="36"/>
      <c r="H2291" s="36"/>
      <c r="I2291" s="36"/>
      <c r="J2291" s="36"/>
      <c r="K2291" s="37">
        <v>268796.05</v>
      </c>
      <c r="L2291" s="37">
        <v>268796.05</v>
      </c>
      <c r="M2291" s="37">
        <v>268796.05</v>
      </c>
      <c r="N2291" s="37">
        <v>268796.05</v>
      </c>
      <c r="O2291" s="37">
        <v>268796.05</v>
      </c>
      <c r="P2291" s="37">
        <v>268796.05</v>
      </c>
      <c r="Q2291" s="37">
        <v>268796.05</v>
      </c>
      <c r="R2291" s="37">
        <v>268796.05</v>
      </c>
      <c r="S2291" s="37">
        <v>268796.05</v>
      </c>
    </row>
    <row r="2292" spans="2:19">
      <c r="B2292" s="6">
        <v>2013</v>
      </c>
      <c r="C2292" s="36"/>
      <c r="D2292" s="36"/>
      <c r="E2292" s="36"/>
      <c r="F2292" s="36"/>
      <c r="G2292" s="36"/>
      <c r="H2292" s="36"/>
      <c r="I2292" s="36"/>
      <c r="J2292" s="37">
        <v>140247.71000000002</v>
      </c>
      <c r="K2292" s="37">
        <v>140247.71000000002</v>
      </c>
      <c r="L2292" s="37">
        <v>140247.71000000002</v>
      </c>
      <c r="M2292" s="37">
        <v>140247.71000000002</v>
      </c>
      <c r="N2292" s="37">
        <v>140247.71000000002</v>
      </c>
      <c r="O2292" s="37">
        <v>140247.71000000002</v>
      </c>
      <c r="P2292" s="37">
        <v>140247.71000000002</v>
      </c>
      <c r="Q2292" s="37">
        <v>140247.71000000002</v>
      </c>
      <c r="R2292" s="37">
        <v>140247.71000000002</v>
      </c>
      <c r="S2292" s="37">
        <v>140247.71000000002</v>
      </c>
    </row>
    <row r="2293" spans="2:19">
      <c r="B2293" s="6">
        <v>2012</v>
      </c>
      <c r="C2293" s="36"/>
      <c r="D2293" s="36"/>
      <c r="E2293" s="36"/>
      <c r="F2293" s="36"/>
      <c r="G2293" s="36"/>
      <c r="H2293" s="36"/>
      <c r="I2293" s="37">
        <v>458023.5</v>
      </c>
      <c r="J2293" s="37">
        <v>458023.5</v>
      </c>
      <c r="K2293" s="37">
        <v>458023.5</v>
      </c>
      <c r="L2293" s="37">
        <v>458023.5</v>
      </c>
      <c r="M2293" s="37">
        <v>458023.5</v>
      </c>
      <c r="N2293" s="37">
        <v>458023.5</v>
      </c>
      <c r="O2293" s="37">
        <v>458023.5</v>
      </c>
      <c r="P2293" s="37">
        <v>458023.5</v>
      </c>
      <c r="Q2293" s="37">
        <v>458023.5</v>
      </c>
      <c r="R2293" s="37">
        <v>458023.5</v>
      </c>
      <c r="S2293" s="37">
        <v>458023.5</v>
      </c>
    </row>
    <row r="2294" spans="2:19">
      <c r="B2294" s="6">
        <v>2011</v>
      </c>
      <c r="C2294" s="36"/>
      <c r="D2294" s="36"/>
      <c r="E2294" s="36"/>
      <c r="F2294" s="36"/>
      <c r="G2294" s="36"/>
      <c r="H2294" s="37">
        <v>176464.66</v>
      </c>
      <c r="I2294" s="37">
        <v>176464.66</v>
      </c>
      <c r="J2294" s="37">
        <v>176464.66</v>
      </c>
      <c r="K2294" s="37">
        <v>176464.66</v>
      </c>
      <c r="L2294" s="37">
        <v>176464.66</v>
      </c>
      <c r="M2294" s="37">
        <v>176464.66</v>
      </c>
      <c r="N2294" s="37">
        <v>176464.66</v>
      </c>
      <c r="O2294" s="37">
        <v>176464.66</v>
      </c>
      <c r="P2294" s="37">
        <v>176464.66</v>
      </c>
      <c r="Q2294" s="37">
        <v>176464.66</v>
      </c>
      <c r="R2294" s="37">
        <v>176464.66</v>
      </c>
      <c r="S2294" s="37">
        <v>176464.66</v>
      </c>
    </row>
    <row r="2295" spans="2:19">
      <c r="B2295" s="6">
        <v>2010</v>
      </c>
      <c r="C2295" s="36"/>
      <c r="D2295" s="36"/>
      <c r="E2295" s="36"/>
      <c r="F2295" s="36"/>
      <c r="G2295" s="37">
        <v>186450.84000000003</v>
      </c>
      <c r="H2295" s="37">
        <v>186450.84000000003</v>
      </c>
      <c r="I2295" s="37">
        <v>186450.84000000003</v>
      </c>
      <c r="J2295" s="37">
        <v>186450.84000000003</v>
      </c>
      <c r="K2295" s="37">
        <v>186450.84000000003</v>
      </c>
      <c r="L2295" s="37">
        <v>186450.84000000003</v>
      </c>
      <c r="M2295" s="37">
        <v>186450.84000000003</v>
      </c>
      <c r="N2295" s="37">
        <v>186450.84000000003</v>
      </c>
      <c r="O2295" s="37">
        <v>186450.84000000003</v>
      </c>
      <c r="P2295" s="37">
        <v>186450.84000000003</v>
      </c>
      <c r="Q2295" s="37">
        <v>186450.84000000003</v>
      </c>
      <c r="R2295" s="37">
        <v>186450.84000000003</v>
      </c>
      <c r="S2295" s="37">
        <v>186450.84000000003</v>
      </c>
    </row>
    <row r="2296" spans="2:19">
      <c r="B2296" s="6">
        <v>2009</v>
      </c>
      <c r="C2296" s="36"/>
      <c r="D2296" s="36"/>
      <c r="E2296" s="36"/>
      <c r="F2296" s="37">
        <v>134303.85999999999</v>
      </c>
      <c r="G2296" s="37">
        <v>134303.85999999999</v>
      </c>
      <c r="H2296" s="37">
        <v>134303.85999999999</v>
      </c>
      <c r="I2296" s="37">
        <v>134303.85999999999</v>
      </c>
      <c r="J2296" s="37">
        <v>134303.85999999999</v>
      </c>
      <c r="K2296" s="37">
        <v>134303.85999999999</v>
      </c>
      <c r="L2296" s="37">
        <v>134303.85999999999</v>
      </c>
      <c r="M2296" s="37">
        <v>134303.85999999999</v>
      </c>
      <c r="N2296" s="37">
        <v>134303.85999999999</v>
      </c>
      <c r="O2296" s="37">
        <v>134303.85999999999</v>
      </c>
      <c r="P2296" s="37">
        <v>134303.85999999999</v>
      </c>
      <c r="Q2296" s="37">
        <v>134303.85999999999</v>
      </c>
      <c r="R2296" s="37">
        <v>134303.85999999999</v>
      </c>
      <c r="S2296" s="37">
        <v>134303.85999999999</v>
      </c>
    </row>
    <row r="2297" spans="2:19">
      <c r="B2297" s="6">
        <v>2008</v>
      </c>
      <c r="C2297" s="36"/>
      <c r="D2297" s="36"/>
      <c r="E2297" s="37">
        <v>46843.57</v>
      </c>
      <c r="F2297" s="37">
        <v>46843.57</v>
      </c>
      <c r="G2297" s="37">
        <v>46843.57</v>
      </c>
      <c r="H2297" s="37">
        <v>46843.57</v>
      </c>
      <c r="I2297" s="37">
        <v>46843.57</v>
      </c>
      <c r="J2297" s="37">
        <v>46843.57</v>
      </c>
      <c r="K2297" s="37">
        <v>46843.57</v>
      </c>
      <c r="L2297" s="37">
        <v>46843.57</v>
      </c>
      <c r="M2297" s="37">
        <v>46843.57</v>
      </c>
      <c r="N2297" s="37">
        <v>46843.57</v>
      </c>
      <c r="O2297" s="37">
        <v>46843.57</v>
      </c>
      <c r="P2297" s="37">
        <v>46843.57</v>
      </c>
      <c r="Q2297" s="37">
        <v>46843.57</v>
      </c>
      <c r="R2297" s="37">
        <v>46843.57</v>
      </c>
      <c r="S2297" s="37">
        <v>46843.57</v>
      </c>
    </row>
    <row r="2298" spans="2:19">
      <c r="B2298" s="6">
        <v>2007</v>
      </c>
      <c r="C2298" s="36"/>
      <c r="D2298" s="37">
        <v>126807.18</v>
      </c>
      <c r="E2298" s="37">
        <v>126807.18</v>
      </c>
      <c r="F2298" s="37">
        <v>126807.18</v>
      </c>
      <c r="G2298" s="37">
        <v>126807.18</v>
      </c>
      <c r="H2298" s="37">
        <v>126807.18</v>
      </c>
      <c r="I2298" s="37">
        <v>126807.18</v>
      </c>
      <c r="J2298" s="37">
        <v>126807.18</v>
      </c>
      <c r="K2298" s="37">
        <v>126807.18</v>
      </c>
      <c r="L2298" s="37">
        <v>126807.18</v>
      </c>
      <c r="M2298" s="37">
        <v>126807.18</v>
      </c>
      <c r="N2298" s="37">
        <v>126807.18</v>
      </c>
      <c r="O2298" s="37">
        <v>126807.18</v>
      </c>
      <c r="P2298" s="37">
        <v>126807.18</v>
      </c>
      <c r="Q2298" s="37">
        <v>126807.18</v>
      </c>
      <c r="R2298" s="37">
        <v>126807.18</v>
      </c>
      <c r="S2298" s="37">
        <v>126807.18</v>
      </c>
    </row>
    <row r="2299" spans="2:19">
      <c r="B2299" s="6">
        <v>2006</v>
      </c>
      <c r="C2299" s="37">
        <v>48360.880000000005</v>
      </c>
      <c r="D2299" s="37">
        <v>48360.880000000005</v>
      </c>
      <c r="E2299" s="37">
        <v>48360.880000000005</v>
      </c>
      <c r="F2299" s="37">
        <v>48360.880000000005</v>
      </c>
      <c r="G2299" s="37">
        <v>48360.880000000005</v>
      </c>
      <c r="H2299" s="37">
        <v>48360.880000000005</v>
      </c>
      <c r="I2299" s="37">
        <v>48360.880000000005</v>
      </c>
      <c r="J2299" s="37">
        <v>48360.880000000005</v>
      </c>
      <c r="K2299" s="37">
        <v>48360.880000000005</v>
      </c>
      <c r="L2299" s="37">
        <v>48360.880000000005</v>
      </c>
      <c r="M2299" s="37">
        <v>48360.880000000005</v>
      </c>
      <c r="N2299" s="37">
        <v>48360.880000000005</v>
      </c>
      <c r="O2299" s="37">
        <v>48360.880000000005</v>
      </c>
      <c r="P2299" s="37">
        <v>48360.880000000005</v>
      </c>
      <c r="Q2299" s="37">
        <v>48360.880000000005</v>
      </c>
      <c r="R2299" s="37">
        <v>48360.880000000005</v>
      </c>
      <c r="S2299" s="37">
        <v>48360.880000000005</v>
      </c>
    </row>
    <row r="2300" spans="2:19">
      <c r="B2300" s="6">
        <v>2005</v>
      </c>
      <c r="C2300" s="37">
        <v>147933.79</v>
      </c>
      <c r="D2300" s="37">
        <v>147933.79</v>
      </c>
      <c r="E2300" s="37">
        <v>147933.79</v>
      </c>
      <c r="F2300" s="37">
        <v>147933.79</v>
      </c>
      <c r="G2300" s="37">
        <v>147933.79</v>
      </c>
      <c r="H2300" s="37">
        <v>147933.79</v>
      </c>
      <c r="I2300" s="37">
        <v>147933.79</v>
      </c>
      <c r="J2300" s="37">
        <v>147933.79</v>
      </c>
      <c r="K2300" s="37">
        <v>147933.79</v>
      </c>
      <c r="L2300" s="37">
        <v>147933.79</v>
      </c>
      <c r="M2300" s="37">
        <v>147933.79</v>
      </c>
      <c r="N2300" s="37">
        <v>147933.79</v>
      </c>
      <c r="O2300" s="37">
        <v>147933.79</v>
      </c>
      <c r="P2300" s="37">
        <v>147933.79</v>
      </c>
      <c r="Q2300" s="37">
        <v>147933.79</v>
      </c>
      <c r="R2300" s="37">
        <v>147933.79</v>
      </c>
      <c r="S2300" s="37">
        <v>147933.79</v>
      </c>
    </row>
    <row r="2301" spans="2:19">
      <c r="B2301" s="6">
        <v>2004</v>
      </c>
      <c r="C2301" s="37">
        <v>41335.47</v>
      </c>
      <c r="D2301" s="37">
        <v>41335.47</v>
      </c>
      <c r="E2301" s="37">
        <v>41335.47</v>
      </c>
      <c r="F2301" s="37">
        <v>41335.47</v>
      </c>
      <c r="G2301" s="37">
        <v>41335.47</v>
      </c>
      <c r="H2301" s="37">
        <v>41335.47</v>
      </c>
      <c r="I2301" s="37">
        <v>41335.47</v>
      </c>
      <c r="J2301" s="37">
        <v>41335.47</v>
      </c>
      <c r="K2301" s="37">
        <v>41335.47</v>
      </c>
      <c r="L2301" s="37">
        <v>41335.47</v>
      </c>
      <c r="M2301" s="37">
        <v>41335.47</v>
      </c>
      <c r="N2301" s="37">
        <v>41335.47</v>
      </c>
      <c r="O2301" s="37">
        <v>41335.47</v>
      </c>
      <c r="P2301" s="37">
        <v>41335.47</v>
      </c>
      <c r="Q2301" s="37">
        <v>41335.47</v>
      </c>
      <c r="R2301" s="37">
        <v>41335.47</v>
      </c>
      <c r="S2301" s="37">
        <v>41335.47</v>
      </c>
    </row>
    <row r="2302" spans="2:19">
      <c r="B2302" s="6">
        <v>2003</v>
      </c>
      <c r="C2302" s="37">
        <v>23243.3</v>
      </c>
      <c r="D2302" s="37">
        <v>23243.3</v>
      </c>
      <c r="E2302" s="37">
        <v>23243.3</v>
      </c>
      <c r="F2302" s="37">
        <v>23243.3</v>
      </c>
      <c r="G2302" s="37">
        <v>23243.3</v>
      </c>
      <c r="H2302" s="37">
        <v>23243.3</v>
      </c>
      <c r="I2302" s="37">
        <v>23243.3</v>
      </c>
      <c r="J2302" s="37">
        <v>23243.3</v>
      </c>
      <c r="K2302" s="37">
        <v>23243.3</v>
      </c>
      <c r="L2302" s="37">
        <v>23243.3</v>
      </c>
      <c r="M2302" s="37">
        <v>23243.3</v>
      </c>
      <c r="N2302" s="37">
        <v>23243.3</v>
      </c>
      <c r="O2302" s="37">
        <v>23243.3</v>
      </c>
      <c r="P2302" s="37">
        <v>23243.3</v>
      </c>
      <c r="Q2302" s="37">
        <v>23243.3</v>
      </c>
      <c r="R2302" s="37">
        <v>23243.3</v>
      </c>
      <c r="S2302" s="37">
        <v>23243.3</v>
      </c>
    </row>
    <row r="2303" spans="2:19">
      <c r="B2303" s="6">
        <v>2002</v>
      </c>
      <c r="C2303" s="37">
        <v>37133.22</v>
      </c>
      <c r="D2303" s="37">
        <v>37133.22</v>
      </c>
      <c r="E2303" s="37">
        <v>37133.22</v>
      </c>
      <c r="F2303" s="37">
        <v>37133.22</v>
      </c>
      <c r="G2303" s="37">
        <v>37133.22</v>
      </c>
      <c r="H2303" s="37">
        <v>37133.22</v>
      </c>
      <c r="I2303" s="37">
        <v>37133.22</v>
      </c>
      <c r="J2303" s="37">
        <v>37133.22</v>
      </c>
      <c r="K2303" s="37">
        <v>37133.22</v>
      </c>
      <c r="L2303" s="37">
        <v>37133.22</v>
      </c>
      <c r="M2303" s="37">
        <v>37133.22</v>
      </c>
      <c r="N2303" s="37">
        <v>37133.22</v>
      </c>
      <c r="O2303" s="37">
        <v>37133.22</v>
      </c>
      <c r="P2303" s="37">
        <v>37133.22</v>
      </c>
      <c r="Q2303" s="37">
        <v>37133.22</v>
      </c>
      <c r="R2303" s="37">
        <v>37133.22</v>
      </c>
      <c r="S2303" s="37">
        <v>37133.22</v>
      </c>
    </row>
    <row r="2304" spans="2:19">
      <c r="B2304" s="6">
        <v>2001</v>
      </c>
      <c r="C2304" s="37">
        <v>35171.699999999997</v>
      </c>
      <c r="D2304" s="37">
        <v>35171.699999999997</v>
      </c>
      <c r="E2304" s="37">
        <v>35171.699999999997</v>
      </c>
      <c r="F2304" s="37">
        <v>35171.699999999997</v>
      </c>
      <c r="G2304" s="37">
        <v>35171.699999999997</v>
      </c>
      <c r="H2304" s="37">
        <v>35171.699999999997</v>
      </c>
      <c r="I2304" s="37">
        <v>35171.699999999997</v>
      </c>
      <c r="J2304" s="37">
        <v>35171.699999999997</v>
      </c>
      <c r="K2304" s="37">
        <v>35171.699999999997</v>
      </c>
      <c r="L2304" s="37">
        <v>35171.699999999997</v>
      </c>
      <c r="M2304" s="37">
        <v>35171.699999999997</v>
      </c>
      <c r="N2304" s="37">
        <v>35171.699999999997</v>
      </c>
      <c r="O2304" s="37">
        <v>35171.699999999997</v>
      </c>
      <c r="P2304" s="37">
        <v>35171.699999999997</v>
      </c>
      <c r="Q2304" s="37">
        <v>35171.699999999997</v>
      </c>
      <c r="R2304" s="37">
        <v>35171.699999999997</v>
      </c>
      <c r="S2304" s="37">
        <v>35171.699999999997</v>
      </c>
    </row>
    <row r="2305" spans="2:19">
      <c r="B2305" s="6">
        <v>2000</v>
      </c>
      <c r="C2305" s="37">
        <v>213092.35</v>
      </c>
      <c r="D2305" s="37">
        <v>213092.35</v>
      </c>
      <c r="E2305" s="37">
        <v>213092.35</v>
      </c>
      <c r="F2305" s="37">
        <v>213092.35</v>
      </c>
      <c r="G2305" s="37">
        <v>213092.35</v>
      </c>
      <c r="H2305" s="37">
        <v>213092.35</v>
      </c>
      <c r="I2305" s="37">
        <v>213092.35</v>
      </c>
      <c r="J2305" s="37">
        <v>213092.35</v>
      </c>
      <c r="K2305" s="37">
        <v>213092.35</v>
      </c>
      <c r="L2305" s="37">
        <v>213092.35</v>
      </c>
      <c r="M2305" s="37">
        <v>213092.35</v>
      </c>
      <c r="N2305" s="37">
        <v>213092.35</v>
      </c>
      <c r="O2305" s="37">
        <v>213092.35</v>
      </c>
      <c r="P2305" s="37">
        <v>213092.35</v>
      </c>
      <c r="Q2305" s="37">
        <v>213092.35</v>
      </c>
      <c r="R2305" s="37">
        <v>213092.35</v>
      </c>
      <c r="S2305" s="37">
        <v>213092.35</v>
      </c>
    </row>
    <row r="2306" spans="2:19">
      <c r="B2306" s="6">
        <v>1999</v>
      </c>
      <c r="C2306" s="37">
        <v>628267.87</v>
      </c>
      <c r="D2306" s="37">
        <v>628267.87</v>
      </c>
      <c r="E2306" s="37">
        <v>628267.87</v>
      </c>
      <c r="F2306" s="37">
        <v>628267.87</v>
      </c>
      <c r="G2306" s="37">
        <v>628267.87</v>
      </c>
      <c r="H2306" s="37">
        <v>628267.87</v>
      </c>
      <c r="I2306" s="37">
        <v>628267.87</v>
      </c>
      <c r="J2306" s="37">
        <v>628267.87</v>
      </c>
      <c r="K2306" s="37">
        <v>628267.87</v>
      </c>
      <c r="L2306" s="37">
        <v>628267.87</v>
      </c>
      <c r="M2306" s="37">
        <v>628267.87</v>
      </c>
      <c r="N2306" s="37">
        <v>628267.87</v>
      </c>
      <c r="O2306" s="37">
        <v>628267.87</v>
      </c>
      <c r="P2306" s="37">
        <v>628267.87</v>
      </c>
      <c r="Q2306" s="37">
        <v>628267.87</v>
      </c>
      <c r="R2306" s="37">
        <v>628267.87</v>
      </c>
      <c r="S2306" s="37">
        <v>628267.87</v>
      </c>
    </row>
    <row r="2307" spans="2:19">
      <c r="B2307" s="6">
        <v>1998</v>
      </c>
      <c r="C2307" s="37">
        <v>114028.05</v>
      </c>
      <c r="D2307" s="37">
        <v>114028.05</v>
      </c>
      <c r="E2307" s="37">
        <v>114028.05</v>
      </c>
      <c r="F2307" s="37">
        <v>114028.05</v>
      </c>
      <c r="G2307" s="37">
        <v>114028.05</v>
      </c>
      <c r="H2307" s="37">
        <v>114028.05</v>
      </c>
      <c r="I2307" s="37">
        <v>114028.05</v>
      </c>
      <c r="J2307" s="37">
        <v>114028.05</v>
      </c>
      <c r="K2307" s="37">
        <v>114028.05</v>
      </c>
      <c r="L2307" s="37">
        <v>114028.05</v>
      </c>
      <c r="M2307" s="37">
        <v>114028.05</v>
      </c>
      <c r="N2307" s="37">
        <v>114028.05</v>
      </c>
      <c r="O2307" s="37">
        <v>114028.05</v>
      </c>
      <c r="P2307" s="37">
        <v>114028.05</v>
      </c>
      <c r="Q2307" s="37">
        <v>114028.05</v>
      </c>
      <c r="R2307" s="37">
        <v>114028.05</v>
      </c>
      <c r="S2307" s="37">
        <v>114028.05</v>
      </c>
    </row>
    <row r="2308" spans="2:19">
      <c r="B2308" s="6">
        <v>1997</v>
      </c>
      <c r="C2308" s="37">
        <v>19690.54</v>
      </c>
      <c r="D2308" s="37">
        <v>19690.54</v>
      </c>
      <c r="E2308" s="37">
        <v>19690.54</v>
      </c>
      <c r="F2308" s="37">
        <v>19690.54</v>
      </c>
      <c r="G2308" s="37">
        <v>19690.54</v>
      </c>
      <c r="H2308" s="37">
        <v>19690.54</v>
      </c>
      <c r="I2308" s="37">
        <v>19690.54</v>
      </c>
      <c r="J2308" s="37">
        <v>19690.54</v>
      </c>
      <c r="K2308" s="37">
        <v>19690.54</v>
      </c>
      <c r="L2308" s="37">
        <v>19690.54</v>
      </c>
      <c r="M2308" s="37">
        <v>19690.54</v>
      </c>
      <c r="N2308" s="37">
        <v>19690.54</v>
      </c>
      <c r="O2308" s="37">
        <v>19690.54</v>
      </c>
      <c r="P2308" s="37">
        <v>19690.54</v>
      </c>
      <c r="Q2308" s="37">
        <v>19690.54</v>
      </c>
      <c r="R2308" s="37">
        <v>19690.54</v>
      </c>
      <c r="S2308" s="37">
        <v>19690.54</v>
      </c>
    </row>
    <row r="2309" spans="2:19">
      <c r="B2309" s="6">
        <v>1996</v>
      </c>
      <c r="C2309" s="37">
        <v>79856.390000000014</v>
      </c>
      <c r="D2309" s="37">
        <v>79856.390000000014</v>
      </c>
      <c r="E2309" s="37">
        <v>79856.390000000014</v>
      </c>
      <c r="F2309" s="37">
        <v>79856.390000000014</v>
      </c>
      <c r="G2309" s="37">
        <v>79856.390000000014</v>
      </c>
      <c r="H2309" s="37">
        <v>79856.390000000014</v>
      </c>
      <c r="I2309" s="37">
        <v>79856.390000000014</v>
      </c>
      <c r="J2309" s="37">
        <v>79856.390000000014</v>
      </c>
      <c r="K2309" s="37">
        <v>79856.390000000014</v>
      </c>
      <c r="L2309" s="37">
        <v>79856.390000000014</v>
      </c>
      <c r="M2309" s="37">
        <v>79856.390000000014</v>
      </c>
      <c r="N2309" s="37">
        <v>79856.390000000014</v>
      </c>
      <c r="O2309" s="37">
        <v>79856.390000000014</v>
      </c>
      <c r="P2309" s="37">
        <v>79856.390000000014</v>
      </c>
      <c r="Q2309" s="37">
        <v>79856.390000000014</v>
      </c>
      <c r="R2309" s="37">
        <v>79856.390000000014</v>
      </c>
      <c r="S2309" s="37">
        <v>79856.390000000014</v>
      </c>
    </row>
    <row r="2310" spans="2:19">
      <c r="B2310" s="6">
        <v>1995</v>
      </c>
      <c r="C2310" s="37">
        <v>92223.34</v>
      </c>
      <c r="D2310" s="37">
        <v>92223.34</v>
      </c>
      <c r="E2310" s="37">
        <v>92223.34</v>
      </c>
      <c r="F2310" s="37">
        <v>92223.34</v>
      </c>
      <c r="G2310" s="37">
        <v>92223.34</v>
      </c>
      <c r="H2310" s="37">
        <v>92223.34</v>
      </c>
      <c r="I2310" s="37">
        <v>92223.34</v>
      </c>
      <c r="J2310" s="37">
        <v>92223.34</v>
      </c>
      <c r="K2310" s="37">
        <v>92223.34</v>
      </c>
      <c r="L2310" s="37">
        <v>92223.34</v>
      </c>
      <c r="M2310" s="37">
        <v>92223.34</v>
      </c>
      <c r="N2310" s="37">
        <v>92223.34</v>
      </c>
      <c r="O2310" s="37">
        <v>92223.34</v>
      </c>
      <c r="P2310" s="37">
        <v>92223.34</v>
      </c>
      <c r="Q2310" s="37">
        <v>92223.34</v>
      </c>
      <c r="R2310" s="37">
        <v>92223.34</v>
      </c>
      <c r="S2310" s="37">
        <v>92223.34</v>
      </c>
    </row>
    <row r="2311" spans="2:19">
      <c r="B2311" s="6">
        <v>1994</v>
      </c>
      <c r="C2311" s="37">
        <v>133185.66</v>
      </c>
      <c r="D2311" s="37">
        <v>133185.66</v>
      </c>
      <c r="E2311" s="37">
        <v>133185.66</v>
      </c>
      <c r="F2311" s="37">
        <v>133185.66</v>
      </c>
      <c r="G2311" s="37">
        <v>133185.66</v>
      </c>
      <c r="H2311" s="37">
        <v>133185.66</v>
      </c>
      <c r="I2311" s="37">
        <v>133185.66</v>
      </c>
      <c r="J2311" s="37">
        <v>133185.66</v>
      </c>
      <c r="K2311" s="37">
        <v>133185.66</v>
      </c>
      <c r="L2311" s="37">
        <v>133185.66</v>
      </c>
      <c r="M2311" s="37">
        <v>133185.66</v>
      </c>
      <c r="N2311" s="37">
        <v>133185.66</v>
      </c>
      <c r="O2311" s="37">
        <v>133185.66</v>
      </c>
      <c r="P2311" s="37">
        <v>133185.66</v>
      </c>
      <c r="Q2311" s="37">
        <v>133185.66</v>
      </c>
      <c r="R2311" s="37">
        <v>133185.66</v>
      </c>
      <c r="S2311" s="37">
        <v>133185.66</v>
      </c>
    </row>
    <row r="2312" spans="2:19">
      <c r="B2312" s="6">
        <v>1993</v>
      </c>
      <c r="C2312" s="37">
        <v>211464.26</v>
      </c>
      <c r="D2312" s="37">
        <v>211464.26</v>
      </c>
      <c r="E2312" s="37">
        <v>211464.26</v>
      </c>
      <c r="F2312" s="37">
        <v>211464.26</v>
      </c>
      <c r="G2312" s="37">
        <v>211464.26</v>
      </c>
      <c r="H2312" s="37">
        <v>211464.26</v>
      </c>
      <c r="I2312" s="37">
        <v>211464.26</v>
      </c>
      <c r="J2312" s="37">
        <v>211464.26</v>
      </c>
      <c r="K2312" s="37">
        <v>211464.26</v>
      </c>
      <c r="L2312" s="37">
        <v>211464.26</v>
      </c>
      <c r="M2312" s="37">
        <v>211464.26</v>
      </c>
      <c r="N2312" s="37">
        <v>211464.26</v>
      </c>
      <c r="O2312" s="37">
        <v>211464.26</v>
      </c>
      <c r="P2312" s="37">
        <v>211464.26</v>
      </c>
      <c r="Q2312" s="37">
        <v>211464.26</v>
      </c>
      <c r="R2312" s="37">
        <v>211464.26</v>
      </c>
      <c r="S2312" s="37">
        <v>211464.26</v>
      </c>
    </row>
    <row r="2313" spans="2:19">
      <c r="B2313" s="6">
        <v>1992</v>
      </c>
      <c r="C2313" s="37">
        <v>199929.33000000002</v>
      </c>
      <c r="D2313" s="37">
        <v>199929.33000000002</v>
      </c>
      <c r="E2313" s="37">
        <v>199929.33000000002</v>
      </c>
      <c r="F2313" s="37">
        <v>199929.33000000002</v>
      </c>
      <c r="G2313" s="37">
        <v>199929.33000000002</v>
      </c>
      <c r="H2313" s="37">
        <v>199929.33000000002</v>
      </c>
      <c r="I2313" s="37">
        <v>199929.33000000002</v>
      </c>
      <c r="J2313" s="37">
        <v>199929.33000000002</v>
      </c>
      <c r="K2313" s="37">
        <v>199929.33000000002</v>
      </c>
      <c r="L2313" s="37">
        <v>199929.33000000002</v>
      </c>
      <c r="M2313" s="37">
        <v>199929.33000000002</v>
      </c>
      <c r="N2313" s="37">
        <v>199929.33000000002</v>
      </c>
      <c r="O2313" s="37">
        <v>199929.33000000002</v>
      </c>
      <c r="P2313" s="37">
        <v>199929.33000000002</v>
      </c>
      <c r="Q2313" s="37">
        <v>199929.33000000002</v>
      </c>
      <c r="R2313" s="37">
        <v>199929.33000000002</v>
      </c>
      <c r="S2313" s="37">
        <v>199929.33000000002</v>
      </c>
    </row>
    <row r="2314" spans="2:19">
      <c r="B2314" s="6">
        <v>1991</v>
      </c>
      <c r="C2314" s="37">
        <v>190342.00000000003</v>
      </c>
      <c r="D2314" s="37">
        <v>190342.00000000003</v>
      </c>
      <c r="E2314" s="37">
        <v>190342.00000000003</v>
      </c>
      <c r="F2314" s="37">
        <v>190342.00000000003</v>
      </c>
      <c r="G2314" s="37">
        <v>190342.00000000003</v>
      </c>
      <c r="H2314" s="37">
        <v>190342.00000000003</v>
      </c>
      <c r="I2314" s="37">
        <v>190342.00000000003</v>
      </c>
      <c r="J2314" s="37">
        <v>190342.00000000003</v>
      </c>
      <c r="K2314" s="37">
        <v>190342.00000000003</v>
      </c>
      <c r="L2314" s="37">
        <v>190342.00000000003</v>
      </c>
      <c r="M2314" s="37">
        <v>190342.00000000003</v>
      </c>
      <c r="N2314" s="37">
        <v>190342.00000000003</v>
      </c>
      <c r="O2314" s="37">
        <v>190342.00000000003</v>
      </c>
      <c r="P2314" s="37">
        <v>190342.00000000003</v>
      </c>
      <c r="Q2314" s="37">
        <v>190342.00000000003</v>
      </c>
      <c r="R2314" s="37">
        <v>190342.00000000003</v>
      </c>
      <c r="S2314" s="37">
        <v>190342.00000000003</v>
      </c>
    </row>
    <row r="2315" spans="2:19">
      <c r="B2315" s="6">
        <v>1990</v>
      </c>
      <c r="C2315" s="37">
        <v>79191.209999999992</v>
      </c>
      <c r="D2315" s="37">
        <v>79191.209999999992</v>
      </c>
      <c r="E2315" s="37">
        <v>79191.209999999992</v>
      </c>
      <c r="F2315" s="37">
        <v>79191.209999999992</v>
      </c>
      <c r="G2315" s="37">
        <v>79191.209999999992</v>
      </c>
      <c r="H2315" s="37">
        <v>79191.209999999992</v>
      </c>
      <c r="I2315" s="37">
        <v>79191.209999999992</v>
      </c>
      <c r="J2315" s="37">
        <v>79191.209999999992</v>
      </c>
      <c r="K2315" s="37">
        <v>79191.209999999992</v>
      </c>
      <c r="L2315" s="37">
        <v>79191.209999999992</v>
      </c>
      <c r="M2315" s="37">
        <v>79191.209999999992</v>
      </c>
      <c r="N2315" s="37">
        <v>79191.209999999992</v>
      </c>
      <c r="O2315" s="37">
        <v>79191.209999999992</v>
      </c>
      <c r="P2315" s="37">
        <v>79191.209999999992</v>
      </c>
      <c r="Q2315" s="37">
        <v>79191.209999999992</v>
      </c>
      <c r="R2315" s="37">
        <v>79191.209999999992</v>
      </c>
      <c r="S2315" s="37">
        <v>79191.209999999992</v>
      </c>
    </row>
    <row r="2316" spans="2:19">
      <c r="B2316" s="6">
        <v>1989</v>
      </c>
      <c r="C2316" s="37">
        <v>93260.23000000001</v>
      </c>
      <c r="D2316" s="37">
        <v>93260.23000000001</v>
      </c>
      <c r="E2316" s="37">
        <v>93260.23000000001</v>
      </c>
      <c r="F2316" s="37">
        <v>93260.23000000001</v>
      </c>
      <c r="G2316" s="37">
        <v>93260.23000000001</v>
      </c>
      <c r="H2316" s="37">
        <v>93260.23000000001</v>
      </c>
      <c r="I2316" s="37">
        <v>93260.23000000001</v>
      </c>
      <c r="J2316" s="37">
        <v>93260.23000000001</v>
      </c>
      <c r="K2316" s="37">
        <v>93260.23000000001</v>
      </c>
      <c r="L2316" s="37">
        <v>93260.23000000001</v>
      </c>
      <c r="M2316" s="37">
        <v>93260.23000000001</v>
      </c>
      <c r="N2316" s="37">
        <v>93260.23000000001</v>
      </c>
      <c r="O2316" s="37">
        <v>93260.23000000001</v>
      </c>
      <c r="P2316" s="37">
        <v>93260.23000000001</v>
      </c>
      <c r="Q2316" s="37">
        <v>93260.23000000001</v>
      </c>
      <c r="R2316" s="37">
        <v>93260.23000000001</v>
      </c>
      <c r="S2316" s="37">
        <v>93260.23000000001</v>
      </c>
    </row>
    <row r="2317" spans="2:19">
      <c r="B2317" s="6">
        <v>1988</v>
      </c>
      <c r="C2317" s="37">
        <v>113306.59</v>
      </c>
      <c r="D2317" s="37">
        <v>113306.59</v>
      </c>
      <c r="E2317" s="37">
        <v>113306.59</v>
      </c>
      <c r="F2317" s="37">
        <v>113306.59</v>
      </c>
      <c r="G2317" s="37">
        <v>113306.59</v>
      </c>
      <c r="H2317" s="37">
        <v>113306.59</v>
      </c>
      <c r="I2317" s="37">
        <v>113306.59</v>
      </c>
      <c r="J2317" s="37">
        <v>113306.59</v>
      </c>
      <c r="K2317" s="37">
        <v>113306.59</v>
      </c>
      <c r="L2317" s="37">
        <v>113306.59</v>
      </c>
      <c r="M2317" s="37">
        <v>113306.59</v>
      </c>
      <c r="N2317" s="37">
        <v>113306.59</v>
      </c>
      <c r="O2317" s="37">
        <v>113306.59</v>
      </c>
      <c r="P2317" s="37">
        <v>113306.59</v>
      </c>
      <c r="Q2317" s="37">
        <v>113306.59</v>
      </c>
      <c r="R2317" s="37">
        <v>113306.59</v>
      </c>
      <c r="S2317" s="37">
        <v>113306.59</v>
      </c>
    </row>
    <row r="2318" spans="2:19">
      <c r="B2318" s="6">
        <v>1987</v>
      </c>
      <c r="C2318" s="37">
        <v>66985.399999999994</v>
      </c>
      <c r="D2318" s="37">
        <v>66985.399999999994</v>
      </c>
      <c r="E2318" s="37">
        <v>66985.399999999994</v>
      </c>
      <c r="F2318" s="37">
        <v>66985.399999999994</v>
      </c>
      <c r="G2318" s="37">
        <v>66985.399999999994</v>
      </c>
      <c r="H2318" s="37">
        <v>66985.399999999994</v>
      </c>
      <c r="I2318" s="37">
        <v>66985.399999999994</v>
      </c>
      <c r="J2318" s="37">
        <v>66985.399999999994</v>
      </c>
      <c r="K2318" s="37">
        <v>66985.399999999994</v>
      </c>
      <c r="L2318" s="37">
        <v>66985.399999999994</v>
      </c>
      <c r="M2318" s="37">
        <v>66985.399999999994</v>
      </c>
      <c r="N2318" s="37">
        <v>66985.399999999994</v>
      </c>
      <c r="O2318" s="37">
        <v>66985.399999999994</v>
      </c>
      <c r="P2318" s="37">
        <v>66985.399999999994</v>
      </c>
      <c r="Q2318" s="37">
        <v>66985.399999999994</v>
      </c>
      <c r="R2318" s="37">
        <v>66985.399999999994</v>
      </c>
      <c r="S2318" s="37">
        <v>66985.399999999994</v>
      </c>
    </row>
    <row r="2319" spans="2:19">
      <c r="B2319" s="6">
        <v>1986</v>
      </c>
      <c r="C2319" s="37">
        <v>170639.66999999998</v>
      </c>
      <c r="D2319" s="37">
        <v>170639.66999999998</v>
      </c>
      <c r="E2319" s="37">
        <v>170639.66999999998</v>
      </c>
      <c r="F2319" s="37">
        <v>170639.66999999998</v>
      </c>
      <c r="G2319" s="37">
        <v>170639.66999999998</v>
      </c>
      <c r="H2319" s="37">
        <v>170639.66999999998</v>
      </c>
      <c r="I2319" s="37">
        <v>170639.66999999998</v>
      </c>
      <c r="J2319" s="37">
        <v>170639.66999999998</v>
      </c>
      <c r="K2319" s="37">
        <v>170639.66999999998</v>
      </c>
      <c r="L2319" s="37">
        <v>170639.66999999998</v>
      </c>
      <c r="M2319" s="37">
        <v>170639.66999999998</v>
      </c>
      <c r="N2319" s="37">
        <v>170639.66999999998</v>
      </c>
      <c r="O2319" s="37">
        <v>170639.66999999998</v>
      </c>
      <c r="P2319" s="37">
        <v>170639.66999999998</v>
      </c>
      <c r="Q2319" s="37">
        <v>170639.66999999998</v>
      </c>
      <c r="R2319" s="37">
        <v>170639.66999999998</v>
      </c>
      <c r="S2319" s="37">
        <v>170639.66999999998</v>
      </c>
    </row>
    <row r="2320" spans="2:19">
      <c r="B2320" s="6">
        <v>1985</v>
      </c>
      <c r="C2320" s="37">
        <v>62548.520000000004</v>
      </c>
      <c r="D2320" s="37">
        <v>62548.520000000004</v>
      </c>
      <c r="E2320" s="37">
        <v>62548.520000000004</v>
      </c>
      <c r="F2320" s="37">
        <v>62548.520000000004</v>
      </c>
      <c r="G2320" s="37">
        <v>62548.520000000004</v>
      </c>
      <c r="H2320" s="37">
        <v>62548.520000000004</v>
      </c>
      <c r="I2320" s="37">
        <v>62548.520000000004</v>
      </c>
      <c r="J2320" s="37">
        <v>62548.520000000004</v>
      </c>
      <c r="K2320" s="37">
        <v>62548.520000000004</v>
      </c>
      <c r="L2320" s="37">
        <v>62548.520000000004</v>
      </c>
      <c r="M2320" s="37">
        <v>62548.520000000004</v>
      </c>
      <c r="N2320" s="37">
        <v>62548.520000000004</v>
      </c>
      <c r="O2320" s="37">
        <v>62548.520000000004</v>
      </c>
      <c r="P2320" s="37">
        <v>62548.520000000004</v>
      </c>
      <c r="Q2320" s="37">
        <v>62548.520000000004</v>
      </c>
      <c r="R2320" s="37">
        <v>62548.520000000004</v>
      </c>
      <c r="S2320" s="37">
        <v>62548.520000000004</v>
      </c>
    </row>
    <row r="2321" spans="2:19">
      <c r="B2321" s="6">
        <v>1984</v>
      </c>
      <c r="C2321" s="37">
        <v>144786.32999999999</v>
      </c>
      <c r="D2321" s="37">
        <v>144786.32999999999</v>
      </c>
      <c r="E2321" s="37">
        <v>144786.32999999999</v>
      </c>
      <c r="F2321" s="37">
        <v>144786.32999999999</v>
      </c>
      <c r="G2321" s="37">
        <v>144786.32999999999</v>
      </c>
      <c r="H2321" s="37">
        <v>144786.32999999999</v>
      </c>
      <c r="I2321" s="37">
        <v>144786.32999999999</v>
      </c>
      <c r="J2321" s="37">
        <v>144786.32999999999</v>
      </c>
      <c r="K2321" s="37">
        <v>144786.32999999999</v>
      </c>
      <c r="L2321" s="37">
        <v>144786.32999999999</v>
      </c>
      <c r="M2321" s="37">
        <v>144786.32999999999</v>
      </c>
      <c r="N2321" s="37">
        <v>144786.32999999999</v>
      </c>
      <c r="O2321" s="37">
        <v>144786.32999999999</v>
      </c>
      <c r="P2321" s="37">
        <v>144786.32999999999</v>
      </c>
      <c r="Q2321" s="37">
        <v>144786.32999999999</v>
      </c>
      <c r="R2321" s="37">
        <v>144786.32999999999</v>
      </c>
      <c r="S2321" s="37">
        <v>144786.32999999999</v>
      </c>
    </row>
    <row r="2322" spans="2:19">
      <c r="B2322" s="6">
        <v>1983</v>
      </c>
      <c r="C2322" s="37">
        <v>89615.01</v>
      </c>
      <c r="D2322" s="37">
        <v>89615.01</v>
      </c>
      <c r="E2322" s="37">
        <v>89615.01</v>
      </c>
      <c r="F2322" s="37">
        <v>89615.01</v>
      </c>
      <c r="G2322" s="37">
        <v>89615.01</v>
      </c>
      <c r="H2322" s="37">
        <v>89615.01</v>
      </c>
      <c r="I2322" s="37">
        <v>89615.01</v>
      </c>
      <c r="J2322" s="37">
        <v>89615.01</v>
      </c>
      <c r="K2322" s="37">
        <v>89615.01</v>
      </c>
      <c r="L2322" s="37">
        <v>89615.01</v>
      </c>
      <c r="M2322" s="37">
        <v>89615.01</v>
      </c>
      <c r="N2322" s="37">
        <v>89615.01</v>
      </c>
      <c r="O2322" s="37">
        <v>89615.01</v>
      </c>
      <c r="P2322" s="37">
        <v>89615.01</v>
      </c>
      <c r="Q2322" s="37">
        <v>89615.01</v>
      </c>
      <c r="R2322" s="37">
        <v>89615.01</v>
      </c>
      <c r="S2322" s="37">
        <v>89615.01</v>
      </c>
    </row>
    <row r="2323" spans="2:19">
      <c r="B2323" s="6">
        <v>1982</v>
      </c>
      <c r="C2323" s="37">
        <v>152470.03999999998</v>
      </c>
      <c r="D2323" s="37">
        <v>152470.03999999998</v>
      </c>
      <c r="E2323" s="37">
        <v>152470.03999999998</v>
      </c>
      <c r="F2323" s="37">
        <v>152470.03999999998</v>
      </c>
      <c r="G2323" s="37">
        <v>152470.03999999998</v>
      </c>
      <c r="H2323" s="37">
        <v>152470.03999999998</v>
      </c>
      <c r="I2323" s="37">
        <v>152470.03999999998</v>
      </c>
      <c r="J2323" s="37">
        <v>152470.03999999998</v>
      </c>
      <c r="K2323" s="37">
        <v>152470.03999999998</v>
      </c>
      <c r="L2323" s="37">
        <v>152470.03999999998</v>
      </c>
      <c r="M2323" s="37">
        <v>152470.03999999998</v>
      </c>
      <c r="N2323" s="37">
        <v>152470.03999999998</v>
      </c>
      <c r="O2323" s="37">
        <v>152470.03999999998</v>
      </c>
      <c r="P2323" s="37">
        <v>152470.03999999998</v>
      </c>
      <c r="Q2323" s="37">
        <v>152470.03999999998</v>
      </c>
      <c r="R2323" s="37">
        <v>152470.03999999998</v>
      </c>
      <c r="S2323" s="37">
        <v>152470.03999999998</v>
      </c>
    </row>
    <row r="2324" spans="2:19">
      <c r="B2324" s="6">
        <v>1981</v>
      </c>
      <c r="C2324" s="37">
        <v>61434</v>
      </c>
      <c r="D2324" s="37">
        <v>61434</v>
      </c>
      <c r="E2324" s="37">
        <v>61434</v>
      </c>
      <c r="F2324" s="37">
        <v>61434</v>
      </c>
      <c r="G2324" s="37">
        <v>61434</v>
      </c>
      <c r="H2324" s="37">
        <v>61434</v>
      </c>
      <c r="I2324" s="37">
        <v>61434</v>
      </c>
      <c r="J2324" s="37">
        <v>61434</v>
      </c>
      <c r="K2324" s="37">
        <v>61434</v>
      </c>
      <c r="L2324" s="37">
        <v>61434</v>
      </c>
      <c r="M2324" s="37">
        <v>61434</v>
      </c>
      <c r="N2324" s="37">
        <v>61434</v>
      </c>
      <c r="O2324" s="37">
        <v>61434</v>
      </c>
      <c r="P2324" s="37">
        <v>61434</v>
      </c>
      <c r="Q2324" s="37">
        <v>61434</v>
      </c>
      <c r="R2324" s="37">
        <v>61434</v>
      </c>
      <c r="S2324" s="37">
        <v>61434</v>
      </c>
    </row>
    <row r="2325" spans="2:19">
      <c r="B2325" s="6">
        <v>1980</v>
      </c>
      <c r="C2325" s="37">
        <v>30779</v>
      </c>
      <c r="D2325" s="37">
        <v>30779</v>
      </c>
      <c r="E2325" s="37">
        <v>30779</v>
      </c>
      <c r="F2325" s="37">
        <v>30779</v>
      </c>
      <c r="G2325" s="37">
        <v>30779</v>
      </c>
      <c r="H2325" s="37">
        <v>30779</v>
      </c>
      <c r="I2325" s="37">
        <v>30779</v>
      </c>
      <c r="J2325" s="37">
        <v>30779</v>
      </c>
      <c r="K2325" s="37">
        <v>30779</v>
      </c>
      <c r="L2325" s="37">
        <v>30779</v>
      </c>
      <c r="M2325" s="37">
        <v>30779</v>
      </c>
      <c r="N2325" s="37">
        <v>30779</v>
      </c>
      <c r="O2325" s="37">
        <v>30779</v>
      </c>
      <c r="P2325" s="37">
        <v>30779</v>
      </c>
      <c r="Q2325" s="37">
        <v>30779</v>
      </c>
      <c r="R2325" s="37">
        <v>30779</v>
      </c>
      <c r="S2325" s="37">
        <v>30779</v>
      </c>
    </row>
    <row r="2326" spans="2:19">
      <c r="B2326" s="6">
        <v>1979</v>
      </c>
      <c r="C2326" s="37">
        <v>38382</v>
      </c>
      <c r="D2326" s="37">
        <v>38382</v>
      </c>
      <c r="E2326" s="37">
        <v>38382</v>
      </c>
      <c r="F2326" s="37">
        <v>38382</v>
      </c>
      <c r="G2326" s="37">
        <v>38382</v>
      </c>
      <c r="H2326" s="37">
        <v>38382</v>
      </c>
      <c r="I2326" s="37">
        <v>38382</v>
      </c>
      <c r="J2326" s="37">
        <v>38382</v>
      </c>
      <c r="K2326" s="37">
        <v>38382</v>
      </c>
      <c r="L2326" s="37">
        <v>38382</v>
      </c>
      <c r="M2326" s="37">
        <v>38382</v>
      </c>
      <c r="N2326" s="37">
        <v>38382</v>
      </c>
      <c r="O2326" s="37">
        <v>38382</v>
      </c>
      <c r="P2326" s="37">
        <v>38382</v>
      </c>
      <c r="Q2326" s="37">
        <v>38382</v>
      </c>
      <c r="R2326" s="37">
        <v>38382</v>
      </c>
      <c r="S2326" s="37">
        <v>38382</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38253</v>
      </c>
      <c r="D2328" s="37">
        <v>38253</v>
      </c>
      <c r="E2328" s="37">
        <v>38253</v>
      </c>
      <c r="F2328" s="37">
        <v>38253</v>
      </c>
      <c r="G2328" s="37">
        <v>38253</v>
      </c>
      <c r="H2328" s="37">
        <v>38253</v>
      </c>
      <c r="I2328" s="37">
        <v>38253</v>
      </c>
      <c r="J2328" s="37">
        <v>38253</v>
      </c>
      <c r="K2328" s="37">
        <v>38253</v>
      </c>
      <c r="L2328" s="37">
        <v>38253</v>
      </c>
      <c r="M2328" s="37">
        <v>38253</v>
      </c>
      <c r="N2328" s="37">
        <v>38253</v>
      </c>
      <c r="O2328" s="37">
        <v>38253</v>
      </c>
      <c r="P2328" s="37">
        <v>38253</v>
      </c>
      <c r="Q2328" s="37">
        <v>38253</v>
      </c>
      <c r="R2328" s="37">
        <v>38253</v>
      </c>
      <c r="S2328" s="37">
        <v>38253</v>
      </c>
    </row>
    <row r="2329" spans="2:19">
      <c r="B2329" s="6">
        <v>1976</v>
      </c>
      <c r="C2329" s="37">
        <v>49541</v>
      </c>
      <c r="D2329" s="37">
        <v>49541</v>
      </c>
      <c r="E2329" s="37">
        <v>49541</v>
      </c>
      <c r="F2329" s="37">
        <v>49541</v>
      </c>
      <c r="G2329" s="37">
        <v>49541</v>
      </c>
      <c r="H2329" s="37">
        <v>49541</v>
      </c>
      <c r="I2329" s="37">
        <v>49541</v>
      </c>
      <c r="J2329" s="37">
        <v>49541</v>
      </c>
      <c r="K2329" s="37">
        <v>49541</v>
      </c>
      <c r="L2329" s="37">
        <v>49541</v>
      </c>
      <c r="M2329" s="37">
        <v>49541</v>
      </c>
      <c r="N2329" s="37">
        <v>49541</v>
      </c>
      <c r="O2329" s="37">
        <v>49541</v>
      </c>
      <c r="P2329" s="37">
        <v>49541</v>
      </c>
      <c r="Q2329" s="37">
        <v>49541</v>
      </c>
      <c r="R2329" s="37">
        <v>49541</v>
      </c>
      <c r="S2329" s="37">
        <v>49541</v>
      </c>
    </row>
    <row r="2330" spans="2:19">
      <c r="B2330" s="6">
        <v>1975</v>
      </c>
      <c r="C2330" s="37">
        <v>11197</v>
      </c>
      <c r="D2330" s="37">
        <v>11197</v>
      </c>
      <c r="E2330" s="37">
        <v>11197</v>
      </c>
      <c r="F2330" s="37">
        <v>11197</v>
      </c>
      <c r="G2330" s="37">
        <v>11197</v>
      </c>
      <c r="H2330" s="37">
        <v>11197</v>
      </c>
      <c r="I2330" s="37">
        <v>11197</v>
      </c>
      <c r="J2330" s="37">
        <v>11197</v>
      </c>
      <c r="K2330" s="37">
        <v>11197</v>
      </c>
      <c r="L2330" s="37">
        <v>11197</v>
      </c>
      <c r="M2330" s="37">
        <v>11197</v>
      </c>
      <c r="N2330" s="37">
        <v>11197</v>
      </c>
      <c r="O2330" s="37">
        <v>11197</v>
      </c>
      <c r="P2330" s="37">
        <v>11197</v>
      </c>
      <c r="Q2330" s="37">
        <v>11197</v>
      </c>
      <c r="R2330" s="37">
        <v>11197</v>
      </c>
      <c r="S2330" s="37">
        <v>11197</v>
      </c>
    </row>
    <row r="2331" spans="2:19">
      <c r="B2331" s="6">
        <v>1974</v>
      </c>
      <c r="C2331" s="37">
        <v>38258</v>
      </c>
      <c r="D2331" s="37">
        <v>38258</v>
      </c>
      <c r="E2331" s="37">
        <v>38258</v>
      </c>
      <c r="F2331" s="37">
        <v>38258</v>
      </c>
      <c r="G2331" s="37">
        <v>38258</v>
      </c>
      <c r="H2331" s="37">
        <v>38258</v>
      </c>
      <c r="I2331" s="37">
        <v>38258</v>
      </c>
      <c r="J2331" s="37">
        <v>38258</v>
      </c>
      <c r="K2331" s="37">
        <v>38258</v>
      </c>
      <c r="L2331" s="37">
        <v>38258</v>
      </c>
      <c r="M2331" s="37">
        <v>38258</v>
      </c>
      <c r="N2331" s="37">
        <v>38258</v>
      </c>
      <c r="O2331" s="37">
        <v>38258</v>
      </c>
      <c r="P2331" s="37">
        <v>38258</v>
      </c>
      <c r="Q2331" s="37">
        <v>38258</v>
      </c>
      <c r="R2331" s="37">
        <v>38258</v>
      </c>
      <c r="S2331" s="37">
        <v>38258</v>
      </c>
    </row>
    <row r="2332" spans="2:19">
      <c r="B2332" s="6">
        <v>1973</v>
      </c>
      <c r="C2332" s="37">
        <v>86376</v>
      </c>
      <c r="D2332" s="37">
        <v>86376</v>
      </c>
      <c r="E2332" s="37">
        <v>86376</v>
      </c>
      <c r="F2332" s="37">
        <v>86376</v>
      </c>
      <c r="G2332" s="37">
        <v>86376</v>
      </c>
      <c r="H2332" s="37">
        <v>86376</v>
      </c>
      <c r="I2332" s="37">
        <v>86376</v>
      </c>
      <c r="J2332" s="37">
        <v>86376</v>
      </c>
      <c r="K2332" s="37">
        <v>86376</v>
      </c>
      <c r="L2332" s="37">
        <v>86376</v>
      </c>
      <c r="M2332" s="37">
        <v>86376</v>
      </c>
      <c r="N2332" s="37">
        <v>86376</v>
      </c>
      <c r="O2332" s="37">
        <v>86376</v>
      </c>
      <c r="P2332" s="37">
        <v>86376</v>
      </c>
      <c r="Q2332" s="37">
        <v>86376</v>
      </c>
      <c r="R2332" s="37">
        <v>86376</v>
      </c>
      <c r="S2332" s="37">
        <v>86376</v>
      </c>
    </row>
    <row r="2333" spans="2:19">
      <c r="B2333" s="6">
        <v>1972</v>
      </c>
      <c r="C2333" s="37">
        <v>46423</v>
      </c>
      <c r="D2333" s="37">
        <v>46423</v>
      </c>
      <c r="E2333" s="37">
        <v>46423</v>
      </c>
      <c r="F2333" s="37">
        <v>46423</v>
      </c>
      <c r="G2333" s="37">
        <v>46423</v>
      </c>
      <c r="H2333" s="37">
        <v>46423</v>
      </c>
      <c r="I2333" s="37">
        <v>46423</v>
      </c>
      <c r="J2333" s="37">
        <v>46423</v>
      </c>
      <c r="K2333" s="37">
        <v>46423</v>
      </c>
      <c r="L2333" s="37">
        <v>46423</v>
      </c>
      <c r="M2333" s="37">
        <v>46423</v>
      </c>
      <c r="N2333" s="37">
        <v>46423</v>
      </c>
      <c r="O2333" s="37">
        <v>46423</v>
      </c>
      <c r="P2333" s="37">
        <v>46423</v>
      </c>
      <c r="Q2333" s="37">
        <v>46423</v>
      </c>
      <c r="R2333" s="37">
        <v>46423</v>
      </c>
      <c r="S2333" s="37">
        <v>46423</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3588704.15</v>
      </c>
      <c r="D2376" s="8">
        <f>SUM(D2298:D2375)</f>
        <v>3715511.3299999996</v>
      </c>
      <c r="E2376" s="8">
        <f>SUM(E2297:E2375)</f>
        <v>3762354.8999999994</v>
      </c>
      <c r="F2376" s="8">
        <f>SUM(F2296:F2375)</f>
        <v>3896658.7599999993</v>
      </c>
      <c r="G2376" s="8">
        <f>SUM(G2295:G2375)</f>
        <v>4083109.6</v>
      </c>
      <c r="H2376" s="8">
        <f>SUM(H2289:H2375)</f>
        <v>4259574.26</v>
      </c>
      <c r="I2376" s="8">
        <f>SUM(I2289:I2375)</f>
        <v>4717597.7599999988</v>
      </c>
      <c r="J2376" s="8">
        <f t="shared" ref="J2376" si="45">SUM(J2289:J2375)</f>
        <v>4857845.4699999988</v>
      </c>
      <c r="K2376" s="8">
        <f>SUM(K2289:K2375)</f>
        <v>5126641.5199999996</v>
      </c>
      <c r="L2376" s="8">
        <f t="shared" ref="L2376" si="46">SUM(L2289:L2375)</f>
        <v>5486384.6200000001</v>
      </c>
      <c r="M2376" s="8">
        <f>SUM(M2289:M2375)</f>
        <v>5868240.9000000004</v>
      </c>
      <c r="N2376" s="11">
        <f>SUM(N2284:N2375)</f>
        <v>6391161.6400000006</v>
      </c>
      <c r="O2376" s="11">
        <f>SUM(O2284:O2375)</f>
        <v>6602690.1399999997</v>
      </c>
      <c r="P2376" s="11">
        <f>SUM(P2284:P2375)</f>
        <v>6757946</v>
      </c>
      <c r="Q2376" s="11">
        <f>SUM(Q2284:Q2375)</f>
        <v>7118479.2599999988</v>
      </c>
      <c r="R2376" s="11">
        <f>SUM(R2283:R2375)</f>
        <v>7370078.7399999993</v>
      </c>
      <c r="S2376" s="11">
        <f>SUM(S2283:S2375)</f>
        <v>7743088.4999999981</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405883.39</v>
      </c>
    </row>
    <row r="2759" spans="1:19">
      <c r="A2759" s="38"/>
      <c r="B2759" s="6">
        <v>2021</v>
      </c>
      <c r="C2759" s="36"/>
      <c r="D2759" s="36"/>
      <c r="E2759" s="36"/>
      <c r="F2759" s="36"/>
      <c r="G2759" s="36"/>
      <c r="H2759" s="36"/>
      <c r="I2759" s="36"/>
      <c r="J2759" s="36"/>
      <c r="K2759" s="36"/>
      <c r="L2759" s="36"/>
      <c r="M2759" s="36"/>
      <c r="N2759" s="36"/>
      <c r="O2759" s="36"/>
      <c r="P2759" s="36"/>
      <c r="Q2759" s="36"/>
      <c r="R2759" s="37"/>
      <c r="S2759" s="37">
        <v>0</v>
      </c>
    </row>
    <row r="2760" spans="1:19">
      <c r="B2760" s="6">
        <v>2020</v>
      </c>
      <c r="C2760" s="36"/>
      <c r="D2760" s="36"/>
      <c r="E2760" s="36"/>
      <c r="F2760" s="36"/>
      <c r="G2760" s="36"/>
      <c r="H2760" s="36"/>
      <c r="I2760" s="36"/>
      <c r="J2760" s="36"/>
      <c r="K2760" s="36"/>
      <c r="L2760" s="36"/>
      <c r="M2760" s="36"/>
      <c r="N2760" s="36"/>
      <c r="O2760" s="36"/>
      <c r="P2760" s="36"/>
      <c r="Q2760" s="37">
        <v>70773.990000000005</v>
      </c>
      <c r="R2760" s="37">
        <v>70773.990000000005</v>
      </c>
      <c r="S2760" s="37">
        <v>70773.990000000005</v>
      </c>
    </row>
    <row r="2761" spans="1:19">
      <c r="A2761" s="40"/>
      <c r="B2761" s="6">
        <v>2019</v>
      </c>
      <c r="C2761" s="36"/>
      <c r="D2761" s="36"/>
      <c r="E2761" s="36"/>
      <c r="F2761" s="36"/>
      <c r="G2761" s="36"/>
      <c r="H2761" s="36"/>
      <c r="I2761" s="36"/>
      <c r="J2761" s="36"/>
      <c r="K2761" s="36"/>
      <c r="L2761" s="36"/>
      <c r="M2761" s="36"/>
      <c r="N2761" s="36"/>
      <c r="O2761" s="36"/>
      <c r="P2761" s="37"/>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c r="P2762" s="37"/>
      <c r="Q2762" s="37">
        <v>0</v>
      </c>
      <c r="R2762" s="37">
        <v>0</v>
      </c>
      <c r="S2762" s="37">
        <v>0</v>
      </c>
    </row>
    <row r="2763" spans="1:19">
      <c r="A2763" s="40"/>
      <c r="B2763" s="6">
        <v>2017</v>
      </c>
      <c r="C2763" s="36"/>
      <c r="D2763" s="36"/>
      <c r="E2763" s="36"/>
      <c r="F2763" s="36"/>
      <c r="G2763" s="36"/>
      <c r="H2763" s="36"/>
      <c r="I2763" s="36"/>
      <c r="J2763" s="36"/>
      <c r="K2763" s="36"/>
      <c r="L2763" s="36"/>
      <c r="M2763" s="36"/>
      <c r="N2763" s="37"/>
      <c r="O2763" s="37"/>
      <c r="P2763" s="37"/>
      <c r="Q2763" s="37">
        <v>0</v>
      </c>
      <c r="R2763" s="37">
        <v>0</v>
      </c>
      <c r="S2763" s="37">
        <v>0</v>
      </c>
    </row>
    <row r="2764" spans="1:19">
      <c r="B2764" s="6">
        <v>2016</v>
      </c>
      <c r="C2764" s="36"/>
      <c r="D2764" s="36"/>
      <c r="E2764" s="36"/>
      <c r="F2764" s="36"/>
      <c r="G2764" s="36"/>
      <c r="H2764" s="36"/>
      <c r="I2764" s="36"/>
      <c r="J2764" s="36"/>
      <c r="K2764" s="36"/>
      <c r="L2764" s="36"/>
      <c r="M2764" s="37"/>
      <c r="N2764" s="37"/>
      <c r="O2764" s="37"/>
      <c r="P2764" s="37"/>
      <c r="Q2764" s="37">
        <v>0</v>
      </c>
      <c r="R2764" s="37">
        <v>0</v>
      </c>
      <c r="S2764" s="37">
        <v>0</v>
      </c>
    </row>
    <row r="2765" spans="1:19">
      <c r="B2765" s="6">
        <v>2015</v>
      </c>
      <c r="C2765" s="36"/>
      <c r="D2765" s="36"/>
      <c r="E2765" s="36"/>
      <c r="F2765" s="36"/>
      <c r="G2765" s="36"/>
      <c r="H2765" s="36"/>
      <c r="I2765" s="36"/>
      <c r="J2765" s="36"/>
      <c r="K2765" s="36"/>
      <c r="L2765" s="37"/>
      <c r="M2765" s="37"/>
      <c r="N2765" s="37"/>
      <c r="O2765" s="37"/>
      <c r="P2765" s="37"/>
      <c r="Q2765" s="37">
        <v>0</v>
      </c>
      <c r="R2765" s="37">
        <v>0</v>
      </c>
      <c r="S2765" s="37">
        <v>0</v>
      </c>
    </row>
    <row r="2766" spans="1:19">
      <c r="B2766" s="6">
        <v>2014</v>
      </c>
      <c r="C2766" s="36"/>
      <c r="D2766" s="36"/>
      <c r="E2766" s="36"/>
      <c r="F2766" s="36"/>
      <c r="G2766" s="36"/>
      <c r="H2766" s="36"/>
      <c r="I2766" s="36"/>
      <c r="J2766" s="36"/>
      <c r="K2766" s="37"/>
      <c r="L2766" s="37"/>
      <c r="M2766" s="37"/>
      <c r="N2766" s="37"/>
      <c r="O2766" s="37"/>
      <c r="P2766" s="37"/>
      <c r="Q2766" s="37">
        <v>0</v>
      </c>
      <c r="R2766" s="37">
        <v>0</v>
      </c>
      <c r="S2766" s="37">
        <v>0</v>
      </c>
    </row>
    <row r="2767" spans="1:19">
      <c r="B2767" s="6">
        <v>2013</v>
      </c>
      <c r="C2767" s="36"/>
      <c r="D2767" s="36"/>
      <c r="E2767" s="36"/>
      <c r="F2767" s="36"/>
      <c r="G2767" s="36"/>
      <c r="H2767" s="36"/>
      <c r="I2767" s="36"/>
      <c r="J2767" s="37"/>
      <c r="K2767" s="37"/>
      <c r="L2767" s="37"/>
      <c r="M2767" s="37"/>
      <c r="N2767" s="37"/>
      <c r="O2767" s="37"/>
      <c r="P2767" s="37"/>
      <c r="Q2767" s="37">
        <v>0</v>
      </c>
      <c r="R2767" s="37">
        <v>0</v>
      </c>
      <c r="S2767" s="37">
        <v>0</v>
      </c>
    </row>
    <row r="2768" spans="1:19">
      <c r="B2768" s="6">
        <v>2012</v>
      </c>
      <c r="C2768" s="36"/>
      <c r="D2768" s="36"/>
      <c r="E2768" s="36"/>
      <c r="F2768" s="36"/>
      <c r="G2768" s="36"/>
      <c r="H2768" s="36"/>
      <c r="I2768" s="37">
        <v>3339.13</v>
      </c>
      <c r="J2768" s="37">
        <v>3339.13</v>
      </c>
      <c r="K2768" s="37">
        <v>3339.13</v>
      </c>
      <c r="L2768" s="37">
        <v>3339.13</v>
      </c>
      <c r="M2768" s="37">
        <v>3339.13</v>
      </c>
      <c r="N2768" s="37">
        <v>3339.13</v>
      </c>
      <c r="O2768" s="37">
        <v>3339.13</v>
      </c>
      <c r="P2768" s="37">
        <v>3339.13</v>
      </c>
      <c r="Q2768" s="37">
        <v>3339.13</v>
      </c>
      <c r="R2768" s="37">
        <v>3339.13</v>
      </c>
      <c r="S2768" s="37">
        <v>3339.13</v>
      </c>
    </row>
    <row r="2769" spans="2:19">
      <c r="B2769" s="6">
        <v>2011</v>
      </c>
      <c r="C2769" s="36"/>
      <c r="D2769" s="36"/>
      <c r="E2769" s="36"/>
      <c r="F2769" s="36"/>
      <c r="G2769" s="36"/>
      <c r="H2769" s="37"/>
      <c r="I2769" s="37"/>
      <c r="J2769" s="37"/>
      <c r="K2769" s="37"/>
      <c r="L2769" s="37"/>
      <c r="M2769" s="37"/>
      <c r="N2769" s="37"/>
      <c r="O2769" s="37"/>
      <c r="P2769" s="37"/>
      <c r="Q2769" s="37"/>
      <c r="R2769" s="37"/>
      <c r="S2769" s="37">
        <v>0</v>
      </c>
    </row>
    <row r="2770" spans="2:19">
      <c r="B2770" s="6">
        <v>2010</v>
      </c>
      <c r="C2770" s="36"/>
      <c r="D2770" s="36"/>
      <c r="E2770" s="36"/>
      <c r="F2770" s="36"/>
      <c r="G2770" s="37"/>
      <c r="H2770" s="37"/>
      <c r="I2770" s="37"/>
      <c r="J2770" s="37"/>
      <c r="K2770" s="37"/>
      <c r="L2770" s="37"/>
      <c r="M2770" s="37"/>
      <c r="N2770" s="37"/>
      <c r="O2770" s="37"/>
      <c r="P2770" s="37"/>
      <c r="Q2770" s="37"/>
      <c r="R2770" s="37"/>
      <c r="S2770" s="37">
        <v>0</v>
      </c>
    </row>
    <row r="2771" spans="2:19">
      <c r="B2771" s="6">
        <v>2009</v>
      </c>
      <c r="C2771" s="36"/>
      <c r="D2771" s="36"/>
      <c r="E2771" s="36"/>
      <c r="F2771" s="37"/>
      <c r="G2771" s="37"/>
      <c r="H2771" s="37"/>
      <c r="I2771" s="37"/>
      <c r="J2771" s="37"/>
      <c r="K2771" s="37"/>
      <c r="L2771" s="37"/>
      <c r="M2771" s="37"/>
      <c r="N2771" s="37"/>
      <c r="O2771" s="37"/>
      <c r="P2771" s="37"/>
      <c r="Q2771" s="37"/>
      <c r="R2771" s="37"/>
      <c r="S2771" s="37">
        <v>0</v>
      </c>
    </row>
    <row r="2772" spans="2:19">
      <c r="B2772" s="6">
        <v>2008</v>
      </c>
      <c r="C2772" s="36"/>
      <c r="D2772" s="36"/>
      <c r="E2772" s="37"/>
      <c r="F2772" s="37"/>
      <c r="G2772" s="37"/>
      <c r="H2772" s="37"/>
      <c r="I2772" s="37"/>
      <c r="J2772" s="37"/>
      <c r="K2772" s="37"/>
      <c r="L2772" s="37"/>
      <c r="M2772" s="37"/>
      <c r="N2772" s="37"/>
      <c r="O2772" s="37"/>
      <c r="P2772" s="37"/>
      <c r="Q2772" s="37"/>
      <c r="R2772" s="37"/>
      <c r="S2772" s="37">
        <v>0</v>
      </c>
    </row>
    <row r="2773" spans="2:19">
      <c r="B2773" s="6">
        <v>2007</v>
      </c>
      <c r="C2773" s="36"/>
      <c r="D2773" s="37"/>
      <c r="E2773" s="37"/>
      <c r="F2773" s="37"/>
      <c r="G2773" s="37"/>
      <c r="H2773" s="37"/>
      <c r="I2773" s="37"/>
      <c r="J2773" s="37"/>
      <c r="K2773" s="37"/>
      <c r="L2773" s="37"/>
      <c r="M2773" s="37"/>
      <c r="N2773" s="37"/>
      <c r="O2773" s="37"/>
      <c r="P2773" s="37"/>
      <c r="Q2773" s="37"/>
      <c r="R2773" s="37"/>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2739.18</v>
      </c>
      <c r="D2784" s="37">
        <v>2739.18</v>
      </c>
      <c r="E2784" s="37">
        <v>2739.18</v>
      </c>
      <c r="F2784" s="37">
        <v>2739.18</v>
      </c>
      <c r="G2784" s="37">
        <v>2739.18</v>
      </c>
      <c r="H2784" s="37">
        <v>2739.18</v>
      </c>
      <c r="I2784" s="37">
        <v>2739.18</v>
      </c>
      <c r="J2784" s="37">
        <v>2739.18</v>
      </c>
      <c r="K2784" s="37">
        <v>2739.18</v>
      </c>
      <c r="L2784" s="37">
        <v>2739.18</v>
      </c>
      <c r="M2784" s="37">
        <v>2739.18</v>
      </c>
      <c r="N2784" s="37">
        <v>2739.18</v>
      </c>
      <c r="O2784" s="37">
        <v>2739.18</v>
      </c>
      <c r="P2784" s="37">
        <v>2739.18</v>
      </c>
      <c r="Q2784" s="37">
        <v>2739.18</v>
      </c>
      <c r="R2784" s="37">
        <v>2739.18</v>
      </c>
      <c r="S2784" s="37">
        <v>2739.18</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240354</v>
      </c>
      <c r="D2786" s="37">
        <v>240354</v>
      </c>
      <c r="E2786" s="37">
        <v>240354</v>
      </c>
      <c r="F2786" s="37">
        <v>240354</v>
      </c>
      <c r="G2786" s="37">
        <v>240354</v>
      </c>
      <c r="H2786" s="37">
        <v>240354</v>
      </c>
      <c r="I2786" s="37">
        <v>240354</v>
      </c>
      <c r="J2786" s="37">
        <v>240354</v>
      </c>
      <c r="K2786" s="37">
        <v>240354</v>
      </c>
      <c r="L2786" s="37">
        <v>240354</v>
      </c>
      <c r="M2786" s="37">
        <v>240354</v>
      </c>
      <c r="N2786" s="37">
        <v>240354</v>
      </c>
      <c r="O2786" s="37">
        <v>240354</v>
      </c>
      <c r="P2786" s="37">
        <v>240354</v>
      </c>
      <c r="Q2786" s="37">
        <v>240354</v>
      </c>
      <c r="R2786" s="37">
        <v>240354</v>
      </c>
      <c r="S2786" s="37">
        <v>240354</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18090.53</v>
      </c>
      <c r="D2789" s="37">
        <v>18090.53</v>
      </c>
      <c r="E2789" s="37">
        <v>18090.53</v>
      </c>
      <c r="F2789" s="37">
        <v>18090.53</v>
      </c>
      <c r="G2789" s="37">
        <v>18090.53</v>
      </c>
      <c r="H2789" s="37">
        <v>18090.53</v>
      </c>
      <c r="I2789" s="37">
        <v>18090.53</v>
      </c>
      <c r="J2789" s="37">
        <v>18090.53</v>
      </c>
      <c r="K2789" s="37">
        <v>18090.53</v>
      </c>
      <c r="L2789" s="37">
        <v>18090.53</v>
      </c>
      <c r="M2789" s="37">
        <v>18090.53</v>
      </c>
      <c r="N2789" s="37">
        <v>18090.53</v>
      </c>
      <c r="O2789" s="37">
        <v>18090.53</v>
      </c>
      <c r="P2789" s="37">
        <v>18090.53</v>
      </c>
      <c r="Q2789" s="37">
        <v>18090.53</v>
      </c>
      <c r="R2789" s="37">
        <v>18090.53</v>
      </c>
      <c r="S2789" s="37">
        <v>18090.53</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1816.62</v>
      </c>
      <c r="D2798" s="37">
        <v>1816.62</v>
      </c>
      <c r="E2798" s="37">
        <v>1816.62</v>
      </c>
      <c r="F2798" s="37">
        <v>1816.62</v>
      </c>
      <c r="G2798" s="37">
        <v>1816.62</v>
      </c>
      <c r="H2798" s="37">
        <v>1816.62</v>
      </c>
      <c r="I2798" s="37">
        <v>1816.62</v>
      </c>
      <c r="J2798" s="37">
        <v>1816.62</v>
      </c>
      <c r="K2798" s="37">
        <v>1816.62</v>
      </c>
      <c r="L2798" s="37">
        <v>1816.62</v>
      </c>
      <c r="M2798" s="37">
        <v>1816.62</v>
      </c>
      <c r="N2798" s="37">
        <v>1816.62</v>
      </c>
      <c r="O2798" s="37">
        <v>1816.62</v>
      </c>
      <c r="P2798" s="37">
        <v>1816.62</v>
      </c>
      <c r="Q2798" s="37">
        <v>1816.62</v>
      </c>
      <c r="R2798" s="37">
        <v>1816.62</v>
      </c>
      <c r="S2798" s="37">
        <v>1816.62</v>
      </c>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263000.33</v>
      </c>
      <c r="D2851" s="8">
        <f>SUM(D2773:D2850)</f>
        <v>263000.33</v>
      </c>
      <c r="E2851" s="8">
        <f>SUM(E2772:E2850)</f>
        <v>263000.33</v>
      </c>
      <c r="F2851" s="8">
        <f>SUM(F2771:F2850)</f>
        <v>263000.33</v>
      </c>
      <c r="G2851" s="8">
        <f>SUM(G2770:G2850)</f>
        <v>263000.33</v>
      </c>
      <c r="H2851" s="8">
        <f>SUM(H2764:H2850)</f>
        <v>263000.33</v>
      </c>
      <c r="I2851" s="8">
        <f>SUM(I2764:I2850)</f>
        <v>266339.45999999996</v>
      </c>
      <c r="J2851" s="8">
        <f t="shared" ref="J2851" si="55">SUM(J2764:J2850)</f>
        <v>266339.45999999996</v>
      </c>
      <c r="K2851" s="8">
        <f>SUM(K2764:K2850)</f>
        <v>266339.45999999996</v>
      </c>
      <c r="L2851" s="8">
        <f t="shared" ref="L2851" si="56">SUM(L2764:L2850)</f>
        <v>266339.45999999996</v>
      </c>
      <c r="M2851" s="8">
        <f>SUM(M2764:M2850)</f>
        <v>266339.45999999996</v>
      </c>
      <c r="N2851" s="11">
        <f>SUM(N2759:N2850)</f>
        <v>266339.45999999996</v>
      </c>
      <c r="O2851" s="11">
        <f>SUM(O2759:O2850)</f>
        <v>266339.45999999996</v>
      </c>
      <c r="P2851" s="11">
        <f>SUM(P2759:P2850)</f>
        <v>266339.45999999996</v>
      </c>
      <c r="Q2851" s="11">
        <f>SUM(Q2759:Q2850)</f>
        <v>337113.44999999995</v>
      </c>
      <c r="R2851" s="11">
        <f>SUM(R2758:R2850)</f>
        <v>337113.44999999995</v>
      </c>
      <c r="S2851" s="11">
        <f>SUM(S2758:S2850)</f>
        <v>742996.84</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c r="S2854" s="37">
        <v>0</v>
      </c>
    </row>
    <row r="2855" spans="1:19">
      <c r="B2855" s="6">
        <v>2020</v>
      </c>
      <c r="C2855" s="36"/>
      <c r="D2855" s="36"/>
      <c r="E2855" s="36"/>
      <c r="F2855" s="36"/>
      <c r="G2855" s="36"/>
      <c r="H2855" s="36"/>
      <c r="I2855" s="36"/>
      <c r="J2855" s="36"/>
      <c r="K2855" s="36"/>
      <c r="L2855" s="36"/>
      <c r="M2855" s="36"/>
      <c r="N2855" s="36"/>
      <c r="O2855" s="36"/>
      <c r="P2855" s="36"/>
      <c r="Q2855" s="37"/>
      <c r="R2855" s="37"/>
      <c r="S2855" s="37">
        <v>0</v>
      </c>
    </row>
    <row r="2856" spans="1:19">
      <c r="A2856" s="40"/>
      <c r="B2856" s="6">
        <v>2019</v>
      </c>
      <c r="C2856" s="36"/>
      <c r="D2856" s="36"/>
      <c r="E2856" s="36"/>
      <c r="F2856" s="36"/>
      <c r="G2856" s="36"/>
      <c r="H2856" s="36"/>
      <c r="I2856" s="36"/>
      <c r="J2856" s="36"/>
      <c r="K2856" s="36"/>
      <c r="L2856" s="36"/>
      <c r="M2856" s="36"/>
      <c r="N2856" s="36"/>
      <c r="O2856" s="36"/>
      <c r="P2856" s="37"/>
      <c r="Q2856" s="37"/>
      <c r="R2856" s="37"/>
      <c r="S2856" s="37">
        <v>0</v>
      </c>
    </row>
    <row r="2857" spans="1:19">
      <c r="A2857" s="40"/>
      <c r="B2857" s="6">
        <v>2018</v>
      </c>
      <c r="C2857" s="36"/>
      <c r="D2857" s="36"/>
      <c r="E2857" s="36"/>
      <c r="F2857" s="36"/>
      <c r="G2857" s="36"/>
      <c r="H2857" s="36"/>
      <c r="I2857" s="36"/>
      <c r="J2857" s="36"/>
      <c r="K2857" s="36"/>
      <c r="L2857" s="36"/>
      <c r="M2857" s="36"/>
      <c r="N2857" s="36"/>
      <c r="O2857" s="37"/>
      <c r="P2857" s="37"/>
      <c r="Q2857" s="37"/>
      <c r="R2857" s="37"/>
      <c r="S2857" s="37">
        <v>0</v>
      </c>
    </row>
    <row r="2858" spans="1:19">
      <c r="A2858" s="40"/>
      <c r="B2858" s="6">
        <v>2017</v>
      </c>
      <c r="C2858" s="36"/>
      <c r="D2858" s="36"/>
      <c r="E2858" s="36"/>
      <c r="F2858" s="36"/>
      <c r="G2858" s="36"/>
      <c r="H2858" s="36"/>
      <c r="I2858" s="36"/>
      <c r="J2858" s="36"/>
      <c r="K2858" s="36"/>
      <c r="L2858" s="36"/>
      <c r="M2858" s="36"/>
      <c r="N2858" s="37"/>
      <c r="O2858" s="37"/>
      <c r="P2858" s="37"/>
      <c r="Q2858" s="37"/>
      <c r="R2858" s="37"/>
      <c r="S2858" s="37">
        <v>0</v>
      </c>
    </row>
    <row r="2859" spans="1:19">
      <c r="B2859" s="6">
        <v>2016</v>
      </c>
      <c r="C2859" s="36"/>
      <c r="D2859" s="36"/>
      <c r="E2859" s="36"/>
      <c r="F2859" s="36"/>
      <c r="G2859" s="36"/>
      <c r="H2859" s="36"/>
      <c r="I2859" s="36"/>
      <c r="J2859" s="36"/>
      <c r="K2859" s="36"/>
      <c r="L2859" s="36"/>
      <c r="M2859" s="37"/>
      <c r="N2859" s="37"/>
      <c r="O2859" s="37"/>
      <c r="P2859" s="37"/>
      <c r="Q2859" s="37"/>
      <c r="R2859" s="37"/>
      <c r="S2859" s="37">
        <v>0</v>
      </c>
    </row>
    <row r="2860" spans="1:19">
      <c r="B2860" s="6">
        <v>2015</v>
      </c>
      <c r="C2860" s="36"/>
      <c r="D2860" s="36"/>
      <c r="E2860" s="36"/>
      <c r="F2860" s="36"/>
      <c r="G2860" s="36"/>
      <c r="H2860" s="36"/>
      <c r="I2860" s="36"/>
      <c r="J2860" s="36"/>
      <c r="K2860" s="36"/>
      <c r="L2860" s="37"/>
      <c r="M2860" s="37"/>
      <c r="N2860" s="37"/>
      <c r="O2860" s="37"/>
      <c r="P2860" s="37"/>
      <c r="Q2860" s="37"/>
      <c r="R2860" s="37"/>
      <c r="S2860" s="37">
        <v>0</v>
      </c>
    </row>
    <row r="2861" spans="1:19">
      <c r="B2861" s="6">
        <v>2014</v>
      </c>
      <c r="C2861" s="36"/>
      <c r="D2861" s="36"/>
      <c r="E2861" s="36"/>
      <c r="F2861" s="36"/>
      <c r="G2861" s="36"/>
      <c r="H2861" s="36"/>
      <c r="I2861" s="36"/>
      <c r="J2861" s="36"/>
      <c r="K2861" s="37"/>
      <c r="L2861" s="37"/>
      <c r="M2861" s="37"/>
      <c r="N2861" s="37"/>
      <c r="O2861" s="37"/>
      <c r="P2861" s="37"/>
      <c r="Q2861" s="37"/>
      <c r="R2861" s="37"/>
      <c r="S2861" s="37">
        <v>0</v>
      </c>
    </row>
    <row r="2862" spans="1:19">
      <c r="B2862" s="6">
        <v>2013</v>
      </c>
      <c r="C2862" s="36"/>
      <c r="D2862" s="36"/>
      <c r="E2862" s="36"/>
      <c r="F2862" s="36"/>
      <c r="G2862" s="36"/>
      <c r="H2862" s="36"/>
      <c r="I2862" s="36"/>
      <c r="J2862" s="37"/>
      <c r="K2862" s="37"/>
      <c r="L2862" s="37"/>
      <c r="M2862" s="37"/>
      <c r="N2862" s="37"/>
      <c r="O2862" s="37"/>
      <c r="P2862" s="37"/>
      <c r="Q2862" s="37"/>
      <c r="R2862" s="37"/>
      <c r="S2862" s="37">
        <v>0</v>
      </c>
    </row>
    <row r="2863" spans="1:19">
      <c r="B2863" s="6">
        <v>2012</v>
      </c>
      <c r="C2863" s="36"/>
      <c r="D2863" s="36"/>
      <c r="E2863" s="36"/>
      <c r="F2863" s="36"/>
      <c r="G2863" s="36"/>
      <c r="H2863" s="36"/>
      <c r="I2863" s="37"/>
      <c r="J2863" s="37"/>
      <c r="K2863" s="37"/>
      <c r="L2863" s="37"/>
      <c r="M2863" s="37"/>
      <c r="N2863" s="37"/>
      <c r="O2863" s="37"/>
      <c r="P2863" s="37"/>
      <c r="Q2863" s="37"/>
      <c r="R2863" s="37"/>
      <c r="S2863" s="37">
        <v>0</v>
      </c>
    </row>
    <row r="2864" spans="1:19">
      <c r="B2864" s="6">
        <v>2011</v>
      </c>
      <c r="C2864" s="36"/>
      <c r="D2864" s="36"/>
      <c r="E2864" s="36"/>
      <c r="F2864" s="36"/>
      <c r="G2864" s="36"/>
      <c r="H2864" s="37"/>
      <c r="I2864" s="37"/>
      <c r="J2864" s="37"/>
      <c r="K2864" s="37"/>
      <c r="L2864" s="37"/>
      <c r="M2864" s="37"/>
      <c r="N2864" s="37"/>
      <c r="O2864" s="37"/>
      <c r="P2864" s="37"/>
      <c r="Q2864" s="37"/>
      <c r="R2864" s="37"/>
      <c r="S2864" s="37">
        <v>0</v>
      </c>
    </row>
    <row r="2865" spans="2:19">
      <c r="B2865" s="6">
        <v>2010</v>
      </c>
      <c r="C2865" s="36"/>
      <c r="D2865" s="36"/>
      <c r="E2865" s="36"/>
      <c r="F2865" s="36"/>
      <c r="G2865" s="37"/>
      <c r="H2865" s="37"/>
      <c r="I2865" s="37"/>
      <c r="J2865" s="37"/>
      <c r="K2865" s="37"/>
      <c r="L2865" s="37"/>
      <c r="M2865" s="37"/>
      <c r="N2865" s="37"/>
      <c r="O2865" s="37"/>
      <c r="P2865" s="37"/>
      <c r="Q2865" s="37"/>
      <c r="R2865" s="37"/>
      <c r="S2865" s="37">
        <v>0</v>
      </c>
    </row>
    <row r="2866" spans="2:19">
      <c r="B2866" s="6">
        <v>2009</v>
      </c>
      <c r="C2866" s="36"/>
      <c r="D2866" s="36"/>
      <c r="E2866" s="36"/>
      <c r="F2866" s="37"/>
      <c r="G2866" s="37"/>
      <c r="H2866" s="37"/>
      <c r="I2866" s="37"/>
      <c r="J2866" s="37"/>
      <c r="K2866" s="37"/>
      <c r="L2866" s="37"/>
      <c r="M2866" s="37"/>
      <c r="N2866" s="37"/>
      <c r="O2866" s="37"/>
      <c r="P2866" s="37"/>
      <c r="Q2866" s="37"/>
      <c r="R2866" s="37"/>
      <c r="S2866" s="37">
        <v>0</v>
      </c>
    </row>
    <row r="2867" spans="2:19">
      <c r="B2867" s="6">
        <v>2008</v>
      </c>
      <c r="C2867" s="36"/>
      <c r="D2867" s="36"/>
      <c r="E2867" s="37"/>
      <c r="F2867" s="37"/>
      <c r="G2867" s="37"/>
      <c r="H2867" s="37"/>
      <c r="I2867" s="37"/>
      <c r="J2867" s="37"/>
      <c r="K2867" s="37"/>
      <c r="L2867" s="37"/>
      <c r="M2867" s="37"/>
      <c r="N2867" s="37"/>
      <c r="O2867" s="37"/>
      <c r="P2867" s="37"/>
      <c r="Q2867" s="37"/>
      <c r="R2867" s="37"/>
      <c r="S2867" s="37">
        <v>0</v>
      </c>
    </row>
    <row r="2868" spans="2:19">
      <c r="B2868" s="6">
        <v>2007</v>
      </c>
      <c r="C2868" s="36"/>
      <c r="D2868" s="37"/>
      <c r="E2868" s="37"/>
      <c r="F2868" s="37"/>
      <c r="G2868" s="37"/>
      <c r="H2868" s="37"/>
      <c r="I2868" s="37"/>
      <c r="J2868" s="37"/>
      <c r="K2868" s="37"/>
      <c r="L2868" s="37"/>
      <c r="M2868" s="37"/>
      <c r="N2868" s="37"/>
      <c r="O2868" s="37"/>
      <c r="P2868" s="37"/>
      <c r="Q2868" s="37"/>
      <c r="R2868" s="37"/>
      <c r="S2868" s="37">
        <v>0</v>
      </c>
    </row>
    <row r="2869" spans="2:19">
      <c r="B2869" s="6">
        <v>2006</v>
      </c>
      <c r="C2869" s="37">
        <v>13139.65</v>
      </c>
      <c r="D2869" s="37">
        <v>13139.65</v>
      </c>
      <c r="E2869" s="37">
        <v>13139.65</v>
      </c>
      <c r="F2869" s="37">
        <v>13139.65</v>
      </c>
      <c r="G2869" s="37">
        <v>13139.65</v>
      </c>
      <c r="H2869" s="37">
        <v>13139.65</v>
      </c>
      <c r="I2869" s="37">
        <v>13139.65</v>
      </c>
      <c r="J2869" s="37">
        <v>13139.65</v>
      </c>
      <c r="K2869" s="37">
        <v>13139.65</v>
      </c>
      <c r="L2869" s="37">
        <v>13139.65</v>
      </c>
      <c r="M2869" s="37">
        <v>13139.65</v>
      </c>
      <c r="N2869" s="37">
        <v>13139.65</v>
      </c>
      <c r="O2869" s="37">
        <v>13139.65</v>
      </c>
      <c r="P2869" s="37">
        <v>13139.65</v>
      </c>
      <c r="Q2869" s="37">
        <v>13139.65</v>
      </c>
      <c r="R2869" s="37">
        <v>13139.65</v>
      </c>
      <c r="S2869" s="37">
        <v>13139.65</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4797.2</v>
      </c>
      <c r="D2872" s="37">
        <v>4797.2</v>
      </c>
      <c r="E2872" s="37">
        <v>4797.2</v>
      </c>
      <c r="F2872" s="37">
        <v>4797.2</v>
      </c>
      <c r="G2872" s="37">
        <v>4797.2</v>
      </c>
      <c r="H2872" s="37">
        <v>4797.2</v>
      </c>
      <c r="I2872" s="37">
        <v>4797.2</v>
      </c>
      <c r="J2872" s="37">
        <v>4797.2</v>
      </c>
      <c r="K2872" s="37">
        <v>4797.2</v>
      </c>
      <c r="L2872" s="37">
        <v>4797.2</v>
      </c>
      <c r="M2872" s="37">
        <v>4797.2</v>
      </c>
      <c r="N2872" s="37">
        <v>4797.2</v>
      </c>
      <c r="O2872" s="37">
        <v>4797.2</v>
      </c>
      <c r="P2872" s="37">
        <v>4797.2</v>
      </c>
      <c r="Q2872" s="37">
        <v>4797.2</v>
      </c>
      <c r="R2872" s="37">
        <v>4797.2</v>
      </c>
      <c r="S2872" s="37">
        <v>4797.2</v>
      </c>
    </row>
    <row r="2873" spans="2:19">
      <c r="B2873" s="6">
        <v>2002</v>
      </c>
      <c r="C2873" s="37">
        <v>38548.449999999997</v>
      </c>
      <c r="D2873" s="37">
        <v>38548.449999999997</v>
      </c>
      <c r="E2873" s="37">
        <v>38548.449999999997</v>
      </c>
      <c r="F2873" s="37">
        <v>38548.449999999997</v>
      </c>
      <c r="G2873" s="37">
        <v>38548.449999999997</v>
      </c>
      <c r="H2873" s="37">
        <v>38548.449999999997</v>
      </c>
      <c r="I2873" s="37">
        <v>38548.449999999997</v>
      </c>
      <c r="J2873" s="37">
        <v>38548.449999999997</v>
      </c>
      <c r="K2873" s="37">
        <v>38548.449999999997</v>
      </c>
      <c r="L2873" s="37">
        <v>38548.449999999997</v>
      </c>
      <c r="M2873" s="37">
        <v>38548.449999999997</v>
      </c>
      <c r="N2873" s="37">
        <v>38548.449999999997</v>
      </c>
      <c r="O2873" s="37">
        <v>38548.449999999997</v>
      </c>
      <c r="P2873" s="37">
        <v>38548.449999999997</v>
      </c>
      <c r="Q2873" s="37">
        <v>38548.449999999997</v>
      </c>
      <c r="R2873" s="37">
        <v>38548.449999999997</v>
      </c>
      <c r="S2873" s="37">
        <v>38548.449999999997</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22633.87</v>
      </c>
      <c r="D2881" s="37">
        <v>22633.87</v>
      </c>
      <c r="E2881" s="37">
        <v>22633.87</v>
      </c>
      <c r="F2881" s="37">
        <v>22633.87</v>
      </c>
      <c r="G2881" s="37">
        <v>22633.87</v>
      </c>
      <c r="H2881" s="37">
        <v>22633.87</v>
      </c>
      <c r="I2881" s="37">
        <v>22633.87</v>
      </c>
      <c r="J2881" s="37">
        <v>22633.87</v>
      </c>
      <c r="K2881" s="37">
        <v>22633.87</v>
      </c>
      <c r="L2881" s="37">
        <v>22633.87</v>
      </c>
      <c r="M2881" s="37">
        <v>22633.87</v>
      </c>
      <c r="N2881" s="37">
        <v>22633.87</v>
      </c>
      <c r="O2881" s="37">
        <v>22633.87</v>
      </c>
      <c r="P2881" s="37">
        <v>22633.87</v>
      </c>
      <c r="Q2881" s="37">
        <v>22633.87</v>
      </c>
      <c r="R2881" s="37">
        <v>22633.87</v>
      </c>
      <c r="S2881" s="37">
        <v>22633.87</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6514</v>
      </c>
      <c r="D2883" s="37">
        <v>6514</v>
      </c>
      <c r="E2883" s="37">
        <v>6514</v>
      </c>
      <c r="F2883" s="37">
        <v>6514</v>
      </c>
      <c r="G2883" s="37">
        <v>6514</v>
      </c>
      <c r="H2883" s="37">
        <v>6514</v>
      </c>
      <c r="I2883" s="37">
        <v>6514</v>
      </c>
      <c r="J2883" s="37">
        <v>6514</v>
      </c>
      <c r="K2883" s="37">
        <v>6514</v>
      </c>
      <c r="L2883" s="37">
        <v>6514</v>
      </c>
      <c r="M2883" s="37">
        <v>6514</v>
      </c>
      <c r="N2883" s="37">
        <v>6514</v>
      </c>
      <c r="O2883" s="37">
        <v>6514</v>
      </c>
      <c r="P2883" s="37">
        <v>6514</v>
      </c>
      <c r="Q2883" s="37">
        <v>6514</v>
      </c>
      <c r="R2883" s="37">
        <v>6514</v>
      </c>
      <c r="S2883" s="37">
        <v>6514</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8505.85</v>
      </c>
      <c r="D2886" s="37">
        <v>8505.85</v>
      </c>
      <c r="E2886" s="37">
        <v>8505.85</v>
      </c>
      <c r="F2886" s="37">
        <v>8505.85</v>
      </c>
      <c r="G2886" s="37">
        <v>8505.85</v>
      </c>
      <c r="H2886" s="37">
        <v>8505.85</v>
      </c>
      <c r="I2886" s="37">
        <v>8505.85</v>
      </c>
      <c r="J2886" s="37">
        <v>8505.85</v>
      </c>
      <c r="K2886" s="37">
        <v>8505.85</v>
      </c>
      <c r="L2886" s="37">
        <v>8505.85</v>
      </c>
      <c r="M2886" s="37">
        <v>8505.85</v>
      </c>
      <c r="N2886" s="37">
        <v>8505.85</v>
      </c>
      <c r="O2886" s="37">
        <v>8505.85</v>
      </c>
      <c r="P2886" s="37">
        <v>8505.85</v>
      </c>
      <c r="Q2886" s="37">
        <v>8505.85</v>
      </c>
      <c r="R2886" s="37">
        <v>8505.85</v>
      </c>
      <c r="S2886" s="37">
        <v>8505.85</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11700</v>
      </c>
      <c r="D2889" s="37">
        <v>11700</v>
      </c>
      <c r="E2889" s="37">
        <v>11700</v>
      </c>
      <c r="F2889" s="37">
        <v>11700</v>
      </c>
      <c r="G2889" s="37">
        <v>11700</v>
      </c>
      <c r="H2889" s="37">
        <v>11700</v>
      </c>
      <c r="I2889" s="37">
        <v>11700</v>
      </c>
      <c r="J2889" s="37">
        <v>11700</v>
      </c>
      <c r="K2889" s="37">
        <v>11700</v>
      </c>
      <c r="L2889" s="37">
        <v>11700</v>
      </c>
      <c r="M2889" s="37">
        <v>11700</v>
      </c>
      <c r="N2889" s="37">
        <v>11700</v>
      </c>
      <c r="O2889" s="37">
        <v>11700</v>
      </c>
      <c r="P2889" s="37">
        <v>11700</v>
      </c>
      <c r="Q2889" s="37">
        <v>11700</v>
      </c>
      <c r="R2889" s="37">
        <v>11700</v>
      </c>
      <c r="S2889" s="37">
        <v>11700</v>
      </c>
    </row>
    <row r="2890" spans="2:19">
      <c r="B2890" s="6">
        <v>1985</v>
      </c>
      <c r="C2890" s="37">
        <v>5864</v>
      </c>
      <c r="D2890" s="37">
        <v>5864</v>
      </c>
      <c r="E2890" s="37">
        <v>5864</v>
      </c>
      <c r="F2890" s="37">
        <v>5864</v>
      </c>
      <c r="G2890" s="37">
        <v>5864</v>
      </c>
      <c r="H2890" s="37">
        <v>5864</v>
      </c>
      <c r="I2890" s="37">
        <v>5864</v>
      </c>
      <c r="J2890" s="37">
        <v>5864</v>
      </c>
      <c r="K2890" s="37">
        <v>5864</v>
      </c>
      <c r="L2890" s="37">
        <v>5864</v>
      </c>
      <c r="M2890" s="37">
        <v>5864</v>
      </c>
      <c r="N2890" s="37">
        <v>5864</v>
      </c>
      <c r="O2890" s="37">
        <v>5864</v>
      </c>
      <c r="P2890" s="37">
        <v>5864</v>
      </c>
      <c r="Q2890" s="37">
        <v>5864</v>
      </c>
      <c r="R2890" s="37">
        <v>5864</v>
      </c>
      <c r="S2890" s="37">
        <v>5864</v>
      </c>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111703.02</v>
      </c>
      <c r="D2946" s="8">
        <f>SUM(D2868:D2945)</f>
        <v>111703.02</v>
      </c>
      <c r="E2946" s="8">
        <f>SUM(E2867:E2945)</f>
        <v>111703.02</v>
      </c>
      <c r="F2946" s="8">
        <f>SUM(F2866:F2945)</f>
        <v>111703.02</v>
      </c>
      <c r="G2946" s="8">
        <f>SUM(G2865:G2945)</f>
        <v>111703.02</v>
      </c>
      <c r="H2946" s="8">
        <f>SUM(H2859:H2945)</f>
        <v>111703.02</v>
      </c>
      <c r="I2946" s="8">
        <f>SUM(I2859:I2945)</f>
        <v>111703.02</v>
      </c>
      <c r="J2946" s="8">
        <f t="shared" ref="J2946" si="57">SUM(J2859:J2945)</f>
        <v>111703.02</v>
      </c>
      <c r="K2946" s="8">
        <f>SUM(K2859:K2945)</f>
        <v>111703.02</v>
      </c>
      <c r="L2946" s="8">
        <f t="shared" ref="L2946" si="58">SUM(L2859:L2945)</f>
        <v>111703.02</v>
      </c>
      <c r="M2946" s="11">
        <f>SUM(M2859:M2945)</f>
        <v>111703.02</v>
      </c>
      <c r="N2946" s="11">
        <f>SUM(N2854:N2945)</f>
        <v>111703.02</v>
      </c>
      <c r="O2946" s="11">
        <f>SUM(O2854:O2945)</f>
        <v>111703.02</v>
      </c>
      <c r="P2946" s="11">
        <f>SUM(P2854:P2945)</f>
        <v>111703.02</v>
      </c>
      <c r="Q2946" s="11">
        <f>SUM(Q2854:Q2945)</f>
        <v>111703.02</v>
      </c>
      <c r="R2946" s="11">
        <f>SUM(R2853:R2945)</f>
        <v>111703.02</v>
      </c>
      <c r="S2946" s="11">
        <f>SUM(S2853:S2945)</f>
        <v>111703.02</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627527.65</v>
      </c>
    </row>
    <row r="2949" spans="1:19">
      <c r="A2949" s="38"/>
      <c r="B2949" s="6">
        <v>2021</v>
      </c>
      <c r="C2949" s="36"/>
      <c r="D2949" s="36"/>
      <c r="E2949" s="36"/>
      <c r="F2949" s="36"/>
      <c r="G2949" s="36"/>
      <c r="H2949" s="36"/>
      <c r="I2949" s="36"/>
      <c r="J2949" s="36"/>
      <c r="K2949" s="36"/>
      <c r="L2949" s="36"/>
      <c r="M2949" s="36"/>
      <c r="N2949" s="36"/>
      <c r="O2949" s="36"/>
      <c r="P2949" s="36"/>
      <c r="Q2949" s="36"/>
      <c r="R2949" s="37">
        <v>444161.16000000003</v>
      </c>
      <c r="S2949" s="37">
        <v>444161.16000000003</v>
      </c>
    </row>
    <row r="2950" spans="1:19">
      <c r="B2950" s="6">
        <v>2020</v>
      </c>
      <c r="C2950" s="36"/>
      <c r="D2950" s="36"/>
      <c r="E2950" s="36"/>
      <c r="F2950" s="36"/>
      <c r="G2950" s="36"/>
      <c r="H2950" s="36"/>
      <c r="I2950" s="36"/>
      <c r="J2950" s="36"/>
      <c r="K2950" s="36"/>
      <c r="L2950" s="36"/>
      <c r="M2950" s="36"/>
      <c r="N2950" s="36"/>
      <c r="O2950" s="36"/>
      <c r="P2950" s="36"/>
      <c r="Q2950" s="37">
        <v>232424.32999999996</v>
      </c>
      <c r="R2950" s="37">
        <v>232424.32999999996</v>
      </c>
      <c r="S2950" s="37">
        <v>232424.32999999996</v>
      </c>
    </row>
    <row r="2951" spans="1:19">
      <c r="A2951" s="40"/>
      <c r="B2951" s="6">
        <v>2019</v>
      </c>
      <c r="C2951" s="36"/>
      <c r="D2951" s="36"/>
      <c r="E2951" s="36"/>
      <c r="F2951" s="36"/>
      <c r="G2951" s="36"/>
      <c r="H2951" s="36"/>
      <c r="I2951" s="36"/>
      <c r="J2951" s="36"/>
      <c r="K2951" s="36"/>
      <c r="L2951" s="36"/>
      <c r="M2951" s="36"/>
      <c r="N2951" s="36"/>
      <c r="O2951" s="36"/>
      <c r="P2951" s="37">
        <v>158625.01</v>
      </c>
      <c r="Q2951" s="37">
        <v>158625.01</v>
      </c>
      <c r="R2951" s="37">
        <v>158625.01</v>
      </c>
      <c r="S2951" s="37">
        <v>158625.01</v>
      </c>
    </row>
    <row r="2952" spans="1:19">
      <c r="A2952" s="40"/>
      <c r="B2952" s="6">
        <v>2018</v>
      </c>
      <c r="C2952" s="36"/>
      <c r="D2952" s="36"/>
      <c r="E2952" s="36"/>
      <c r="F2952" s="36"/>
      <c r="G2952" s="36"/>
      <c r="H2952" s="36"/>
      <c r="I2952" s="36"/>
      <c r="J2952" s="36"/>
      <c r="K2952" s="36"/>
      <c r="L2952" s="36"/>
      <c r="M2952" s="36"/>
      <c r="N2952" s="36"/>
      <c r="O2952" s="37">
        <v>210220.96000000002</v>
      </c>
      <c r="P2952" s="37">
        <v>210220.96000000002</v>
      </c>
      <c r="Q2952" s="37">
        <v>210220.96000000002</v>
      </c>
      <c r="R2952" s="37">
        <v>210220.96000000002</v>
      </c>
      <c r="S2952" s="37">
        <v>210220.96000000002</v>
      </c>
    </row>
    <row r="2953" spans="1:19">
      <c r="A2953" s="40"/>
      <c r="B2953" s="6">
        <v>2017</v>
      </c>
      <c r="C2953" s="36"/>
      <c r="D2953" s="36"/>
      <c r="E2953" s="36"/>
      <c r="F2953" s="36"/>
      <c r="G2953" s="36"/>
      <c r="H2953" s="36"/>
      <c r="I2953" s="36"/>
      <c r="J2953" s="36"/>
      <c r="K2953" s="36"/>
      <c r="L2953" s="36"/>
      <c r="M2953" s="36"/>
      <c r="N2953" s="37">
        <v>227134.06</v>
      </c>
      <c r="O2953" s="37">
        <v>227134.06</v>
      </c>
      <c r="P2953" s="37">
        <v>227134.06</v>
      </c>
      <c r="Q2953" s="37">
        <v>227134.06</v>
      </c>
      <c r="R2953" s="37">
        <v>227134.06</v>
      </c>
      <c r="S2953" s="37">
        <v>227134.06</v>
      </c>
    </row>
    <row r="2954" spans="1:19">
      <c r="B2954" s="6">
        <v>2016</v>
      </c>
      <c r="C2954" s="36"/>
      <c r="D2954" s="36"/>
      <c r="E2954" s="36"/>
      <c r="F2954" s="36"/>
      <c r="G2954" s="36"/>
      <c r="H2954" s="36"/>
      <c r="I2954" s="36"/>
      <c r="J2954" s="36"/>
      <c r="K2954" s="36"/>
      <c r="L2954" s="36"/>
      <c r="M2954" s="37">
        <v>444315.13</v>
      </c>
      <c r="N2954" s="37">
        <v>444315.13</v>
      </c>
      <c r="O2954" s="37">
        <v>444315.13</v>
      </c>
      <c r="P2954" s="37">
        <v>444315.13</v>
      </c>
      <c r="Q2954" s="37">
        <v>444315.13</v>
      </c>
      <c r="R2954" s="37">
        <v>444315.13</v>
      </c>
      <c r="S2954" s="37">
        <v>444315.13</v>
      </c>
    </row>
    <row r="2955" spans="1:19">
      <c r="B2955" s="6">
        <v>2015</v>
      </c>
      <c r="C2955" s="36"/>
      <c r="D2955" s="36"/>
      <c r="E2955" s="36"/>
      <c r="F2955" s="36"/>
      <c r="G2955" s="36"/>
      <c r="H2955" s="36"/>
      <c r="I2955" s="36"/>
      <c r="J2955" s="36"/>
      <c r="K2955" s="36"/>
      <c r="L2955" s="37">
        <v>328465.30000000005</v>
      </c>
      <c r="M2955" s="37">
        <v>328465.30000000005</v>
      </c>
      <c r="N2955" s="37">
        <v>328465.30000000005</v>
      </c>
      <c r="O2955" s="37">
        <v>328465.30000000005</v>
      </c>
      <c r="P2955" s="37">
        <v>328465.30000000005</v>
      </c>
      <c r="Q2955" s="37">
        <v>328465.30000000005</v>
      </c>
      <c r="R2955" s="37">
        <v>328465.30000000005</v>
      </c>
      <c r="S2955" s="37">
        <v>328465.30000000005</v>
      </c>
    </row>
    <row r="2956" spans="1:19">
      <c r="B2956" s="6">
        <v>2014</v>
      </c>
      <c r="C2956" s="36"/>
      <c r="D2956" s="36"/>
      <c r="E2956" s="36"/>
      <c r="F2956" s="36"/>
      <c r="G2956" s="36"/>
      <c r="H2956" s="36"/>
      <c r="I2956" s="36"/>
      <c r="J2956" s="36"/>
      <c r="K2956" s="37">
        <v>390809.91000000003</v>
      </c>
      <c r="L2956" s="37">
        <v>390809.91000000003</v>
      </c>
      <c r="M2956" s="37">
        <v>390809.91000000003</v>
      </c>
      <c r="N2956" s="37">
        <v>390809.91000000003</v>
      </c>
      <c r="O2956" s="37">
        <v>390809.91000000003</v>
      </c>
      <c r="P2956" s="37">
        <v>390809.91000000003</v>
      </c>
      <c r="Q2956" s="37">
        <v>390809.91000000003</v>
      </c>
      <c r="R2956" s="37">
        <v>390809.91000000003</v>
      </c>
      <c r="S2956" s="37">
        <v>390809.91000000003</v>
      </c>
    </row>
    <row r="2957" spans="1:19">
      <c r="B2957" s="6">
        <v>2013</v>
      </c>
      <c r="C2957" s="36"/>
      <c r="D2957" s="36"/>
      <c r="E2957" s="36"/>
      <c r="F2957" s="36"/>
      <c r="G2957" s="36"/>
      <c r="H2957" s="36"/>
      <c r="I2957" s="36"/>
      <c r="J2957" s="37">
        <v>365822.3</v>
      </c>
      <c r="K2957" s="37">
        <v>365822.3</v>
      </c>
      <c r="L2957" s="37">
        <v>365822.3</v>
      </c>
      <c r="M2957" s="37">
        <v>365822.3</v>
      </c>
      <c r="N2957" s="37">
        <v>365822.3</v>
      </c>
      <c r="O2957" s="37">
        <v>365822.3</v>
      </c>
      <c r="P2957" s="37">
        <v>365822.3</v>
      </c>
      <c r="Q2957" s="37">
        <v>365822.3</v>
      </c>
      <c r="R2957" s="37">
        <v>365822.3</v>
      </c>
      <c r="S2957" s="37">
        <v>365822.3</v>
      </c>
    </row>
    <row r="2958" spans="1:19">
      <c r="B2958" s="6">
        <v>2012</v>
      </c>
      <c r="C2958" s="36"/>
      <c r="D2958" s="36"/>
      <c r="E2958" s="36"/>
      <c r="F2958" s="36"/>
      <c r="G2958" s="36"/>
      <c r="H2958" s="36"/>
      <c r="I2958" s="37">
        <v>436216.01</v>
      </c>
      <c r="J2958" s="37">
        <v>436216.01</v>
      </c>
      <c r="K2958" s="37">
        <v>436216.01</v>
      </c>
      <c r="L2958" s="37">
        <v>436216.01</v>
      </c>
      <c r="M2958" s="37">
        <v>436216.01</v>
      </c>
      <c r="N2958" s="37">
        <v>436216.01</v>
      </c>
      <c r="O2958" s="37">
        <v>436216.01</v>
      </c>
      <c r="P2958" s="37">
        <v>436216.01</v>
      </c>
      <c r="Q2958" s="37">
        <v>436216.01</v>
      </c>
      <c r="R2958" s="37">
        <v>436216.01</v>
      </c>
      <c r="S2958" s="37">
        <v>436216.01</v>
      </c>
    </row>
    <row r="2959" spans="1:19">
      <c r="B2959" s="6">
        <v>2011</v>
      </c>
      <c r="C2959" s="36"/>
      <c r="D2959" s="36"/>
      <c r="E2959" s="36"/>
      <c r="F2959" s="36"/>
      <c r="G2959" s="36"/>
      <c r="H2959" s="37">
        <v>69792.66</v>
      </c>
      <c r="I2959" s="37">
        <v>69792.66</v>
      </c>
      <c r="J2959" s="37">
        <v>69792.66</v>
      </c>
      <c r="K2959" s="37">
        <v>69792.66</v>
      </c>
      <c r="L2959" s="37">
        <v>69792.66</v>
      </c>
      <c r="M2959" s="37">
        <v>69792.66</v>
      </c>
      <c r="N2959" s="37">
        <v>69792.66</v>
      </c>
      <c r="O2959" s="37">
        <v>69792.66</v>
      </c>
      <c r="P2959" s="37">
        <v>69792.66</v>
      </c>
      <c r="Q2959" s="37">
        <v>69792.66</v>
      </c>
      <c r="R2959" s="37">
        <v>69792.66</v>
      </c>
      <c r="S2959" s="37">
        <v>69792.66</v>
      </c>
    </row>
    <row r="2960" spans="1:19">
      <c r="B2960" s="6">
        <v>2010</v>
      </c>
      <c r="C2960" s="36"/>
      <c r="D2960" s="36"/>
      <c r="E2960" s="36"/>
      <c r="F2960" s="36"/>
      <c r="G2960" s="37">
        <v>134804.91999999998</v>
      </c>
      <c r="H2960" s="37">
        <v>134804.91999999998</v>
      </c>
      <c r="I2960" s="37">
        <v>134804.91999999998</v>
      </c>
      <c r="J2960" s="37">
        <v>134804.91999999998</v>
      </c>
      <c r="K2960" s="37">
        <v>134804.91999999998</v>
      </c>
      <c r="L2960" s="37">
        <v>134804.91999999998</v>
      </c>
      <c r="M2960" s="37">
        <v>134804.91999999998</v>
      </c>
      <c r="N2960" s="37">
        <v>134804.91999999998</v>
      </c>
      <c r="O2960" s="37">
        <v>134804.91999999998</v>
      </c>
      <c r="P2960" s="37">
        <v>134804.91999999998</v>
      </c>
      <c r="Q2960" s="37">
        <v>134804.91999999998</v>
      </c>
      <c r="R2960" s="37">
        <v>134804.91999999998</v>
      </c>
      <c r="S2960" s="37">
        <v>134804.91999999998</v>
      </c>
    </row>
    <row r="2961" spans="2:19">
      <c r="B2961" s="6">
        <v>2009</v>
      </c>
      <c r="C2961" s="36"/>
      <c r="D2961" s="36"/>
      <c r="E2961" s="36"/>
      <c r="F2961" s="37">
        <v>113692.16</v>
      </c>
      <c r="G2961" s="37">
        <v>113692.16</v>
      </c>
      <c r="H2961" s="37">
        <v>113692.16</v>
      </c>
      <c r="I2961" s="37">
        <v>113692.16</v>
      </c>
      <c r="J2961" s="37">
        <v>113692.16</v>
      </c>
      <c r="K2961" s="37">
        <v>113692.16</v>
      </c>
      <c r="L2961" s="37">
        <v>113692.16</v>
      </c>
      <c r="M2961" s="37">
        <v>113692.16</v>
      </c>
      <c r="N2961" s="37">
        <v>113692.16</v>
      </c>
      <c r="O2961" s="37">
        <v>113692.16</v>
      </c>
      <c r="P2961" s="37">
        <v>113692.16</v>
      </c>
      <c r="Q2961" s="37">
        <v>113692.16</v>
      </c>
      <c r="R2961" s="37">
        <v>113692.16</v>
      </c>
      <c r="S2961" s="37">
        <v>113692.16</v>
      </c>
    </row>
    <row r="2962" spans="2:19">
      <c r="B2962" s="6">
        <v>2008</v>
      </c>
      <c r="C2962" s="36"/>
      <c r="D2962" s="36"/>
      <c r="E2962" s="37">
        <v>191561.38</v>
      </c>
      <c r="F2962" s="37">
        <v>191561.38</v>
      </c>
      <c r="G2962" s="37">
        <v>191561.38</v>
      </c>
      <c r="H2962" s="37">
        <v>191561.38</v>
      </c>
      <c r="I2962" s="37">
        <v>191561.38</v>
      </c>
      <c r="J2962" s="37">
        <v>191561.38</v>
      </c>
      <c r="K2962" s="37">
        <v>191561.38</v>
      </c>
      <c r="L2962" s="37">
        <v>191561.38</v>
      </c>
      <c r="M2962" s="37">
        <v>191561.38</v>
      </c>
      <c r="N2962" s="37">
        <v>191561.38</v>
      </c>
      <c r="O2962" s="37">
        <v>191561.38</v>
      </c>
      <c r="P2962" s="37">
        <v>191561.38</v>
      </c>
      <c r="Q2962" s="37">
        <v>191561.38</v>
      </c>
      <c r="R2962" s="37">
        <v>191561.38</v>
      </c>
      <c r="S2962" s="37">
        <v>191561.38</v>
      </c>
    </row>
    <row r="2963" spans="2:19">
      <c r="B2963" s="6">
        <v>2007</v>
      </c>
      <c r="C2963" s="36"/>
      <c r="D2963" s="37">
        <v>102817.4</v>
      </c>
      <c r="E2963" s="37">
        <v>102817.4</v>
      </c>
      <c r="F2963" s="37">
        <v>102817.4</v>
      </c>
      <c r="G2963" s="37">
        <v>102817.4</v>
      </c>
      <c r="H2963" s="37">
        <v>102817.4</v>
      </c>
      <c r="I2963" s="37">
        <v>102817.4</v>
      </c>
      <c r="J2963" s="37">
        <v>102817.4</v>
      </c>
      <c r="K2963" s="37">
        <v>102817.4</v>
      </c>
      <c r="L2963" s="37">
        <v>102817.4</v>
      </c>
      <c r="M2963" s="37">
        <v>102817.4</v>
      </c>
      <c r="N2963" s="37">
        <v>102817.4</v>
      </c>
      <c r="O2963" s="37">
        <v>102817.4</v>
      </c>
      <c r="P2963" s="37">
        <v>102817.4</v>
      </c>
      <c r="Q2963" s="37">
        <v>102817.4</v>
      </c>
      <c r="R2963" s="37">
        <v>102817.4</v>
      </c>
      <c r="S2963" s="37">
        <v>102817.4</v>
      </c>
    </row>
    <row r="2964" spans="2:19">
      <c r="B2964" s="6">
        <v>2006</v>
      </c>
      <c r="C2964" s="37">
        <v>85021.88</v>
      </c>
      <c r="D2964" s="37">
        <v>85021.88</v>
      </c>
      <c r="E2964" s="37">
        <v>85021.88</v>
      </c>
      <c r="F2964" s="37">
        <v>85021.88</v>
      </c>
      <c r="G2964" s="37">
        <v>85021.88</v>
      </c>
      <c r="H2964" s="37">
        <v>85021.88</v>
      </c>
      <c r="I2964" s="37">
        <v>85021.88</v>
      </c>
      <c r="J2964" s="37">
        <v>85021.88</v>
      </c>
      <c r="K2964" s="37">
        <v>85021.88</v>
      </c>
      <c r="L2964" s="37">
        <v>85021.88</v>
      </c>
      <c r="M2964" s="37">
        <v>85021.88</v>
      </c>
      <c r="N2964" s="37">
        <v>85021.88</v>
      </c>
      <c r="O2964" s="37">
        <v>85021.88</v>
      </c>
      <c r="P2964" s="37">
        <v>85021.88</v>
      </c>
      <c r="Q2964" s="37">
        <v>85021.88</v>
      </c>
      <c r="R2964" s="37">
        <v>85021.88</v>
      </c>
      <c r="S2964" s="37">
        <v>85021.88</v>
      </c>
    </row>
    <row r="2965" spans="2:19">
      <c r="B2965" s="6">
        <v>2005</v>
      </c>
      <c r="C2965" s="37">
        <v>60608.969999999994</v>
      </c>
      <c r="D2965" s="37">
        <v>60608.969999999994</v>
      </c>
      <c r="E2965" s="37">
        <v>60608.969999999994</v>
      </c>
      <c r="F2965" s="37">
        <v>60608.969999999994</v>
      </c>
      <c r="G2965" s="37">
        <v>60608.969999999994</v>
      </c>
      <c r="H2965" s="37">
        <v>60608.969999999994</v>
      </c>
      <c r="I2965" s="37">
        <v>60608.969999999994</v>
      </c>
      <c r="J2965" s="37">
        <v>60608.969999999994</v>
      </c>
      <c r="K2965" s="37">
        <v>60608.969999999994</v>
      </c>
      <c r="L2965" s="37">
        <v>60608.969999999994</v>
      </c>
      <c r="M2965" s="37">
        <v>60608.969999999994</v>
      </c>
      <c r="N2965" s="37">
        <v>60608.969999999994</v>
      </c>
      <c r="O2965" s="37">
        <v>60608.969999999994</v>
      </c>
      <c r="P2965" s="37">
        <v>60608.969999999994</v>
      </c>
      <c r="Q2965" s="37">
        <v>60608.969999999994</v>
      </c>
      <c r="R2965" s="37">
        <v>60608.969999999994</v>
      </c>
      <c r="S2965" s="37">
        <v>60608.969999999994</v>
      </c>
    </row>
    <row r="2966" spans="2:19">
      <c r="B2966" s="6">
        <v>2004</v>
      </c>
      <c r="C2966" s="37">
        <v>71148.94</v>
      </c>
      <c r="D2966" s="37">
        <v>71148.94</v>
      </c>
      <c r="E2966" s="37">
        <v>71148.94</v>
      </c>
      <c r="F2966" s="37">
        <v>71148.94</v>
      </c>
      <c r="G2966" s="37">
        <v>71148.94</v>
      </c>
      <c r="H2966" s="37">
        <v>71148.94</v>
      </c>
      <c r="I2966" s="37">
        <v>71148.94</v>
      </c>
      <c r="J2966" s="37">
        <v>71148.94</v>
      </c>
      <c r="K2966" s="37">
        <v>71148.94</v>
      </c>
      <c r="L2966" s="37">
        <v>71148.94</v>
      </c>
      <c r="M2966" s="37">
        <v>71148.94</v>
      </c>
      <c r="N2966" s="37">
        <v>71148.94</v>
      </c>
      <c r="O2966" s="37">
        <v>71148.94</v>
      </c>
      <c r="P2966" s="37">
        <v>71148.94</v>
      </c>
      <c r="Q2966" s="37">
        <v>71148.94</v>
      </c>
      <c r="R2966" s="37">
        <v>71148.94</v>
      </c>
      <c r="S2966" s="37">
        <v>71148.94</v>
      </c>
    </row>
    <row r="2967" spans="2:19">
      <c r="B2967" s="6">
        <v>2003</v>
      </c>
      <c r="C2967" s="37">
        <v>58053.009999999995</v>
      </c>
      <c r="D2967" s="37">
        <v>58053.009999999995</v>
      </c>
      <c r="E2967" s="37">
        <v>58053.009999999995</v>
      </c>
      <c r="F2967" s="37">
        <v>58053.009999999995</v>
      </c>
      <c r="G2967" s="37">
        <v>58053.009999999995</v>
      </c>
      <c r="H2967" s="37">
        <v>58053.009999999995</v>
      </c>
      <c r="I2967" s="37">
        <v>58053.009999999995</v>
      </c>
      <c r="J2967" s="37">
        <v>58053.009999999995</v>
      </c>
      <c r="K2967" s="37">
        <v>58053.009999999995</v>
      </c>
      <c r="L2967" s="37">
        <v>58053.009999999995</v>
      </c>
      <c r="M2967" s="37">
        <v>58053.009999999995</v>
      </c>
      <c r="N2967" s="37">
        <v>58053.009999999995</v>
      </c>
      <c r="O2967" s="37">
        <v>58053.009999999995</v>
      </c>
      <c r="P2967" s="37">
        <v>58053.009999999995</v>
      </c>
      <c r="Q2967" s="37">
        <v>58053.009999999995</v>
      </c>
      <c r="R2967" s="37">
        <v>58053.009999999995</v>
      </c>
      <c r="S2967" s="37">
        <v>58053.009999999995</v>
      </c>
    </row>
    <row r="2968" spans="2:19">
      <c r="B2968" s="6">
        <v>2002</v>
      </c>
      <c r="C2968" s="37">
        <v>62080.850000000006</v>
      </c>
      <c r="D2968" s="37">
        <v>62080.850000000006</v>
      </c>
      <c r="E2968" s="37">
        <v>62080.850000000006</v>
      </c>
      <c r="F2968" s="37">
        <v>62080.850000000006</v>
      </c>
      <c r="G2968" s="37">
        <v>62080.850000000006</v>
      </c>
      <c r="H2968" s="37">
        <v>62080.850000000006</v>
      </c>
      <c r="I2968" s="37">
        <v>62080.850000000006</v>
      </c>
      <c r="J2968" s="37">
        <v>62080.850000000006</v>
      </c>
      <c r="K2968" s="37">
        <v>62080.850000000006</v>
      </c>
      <c r="L2968" s="37">
        <v>62080.850000000006</v>
      </c>
      <c r="M2968" s="37">
        <v>62080.850000000006</v>
      </c>
      <c r="N2968" s="37">
        <v>62080.850000000006</v>
      </c>
      <c r="O2968" s="37">
        <v>62080.850000000006</v>
      </c>
      <c r="P2968" s="37">
        <v>62080.850000000006</v>
      </c>
      <c r="Q2968" s="37">
        <v>62080.850000000006</v>
      </c>
      <c r="R2968" s="37">
        <v>62080.850000000006</v>
      </c>
      <c r="S2968" s="37">
        <v>62080.850000000006</v>
      </c>
    </row>
    <row r="2969" spans="2:19">
      <c r="B2969" s="6">
        <v>2001</v>
      </c>
      <c r="C2969" s="37">
        <v>81533.459999999992</v>
      </c>
      <c r="D2969" s="37">
        <v>81533.459999999992</v>
      </c>
      <c r="E2969" s="37">
        <v>81533.459999999992</v>
      </c>
      <c r="F2969" s="37">
        <v>81533.459999999992</v>
      </c>
      <c r="G2969" s="37">
        <v>81533.459999999992</v>
      </c>
      <c r="H2969" s="37">
        <v>81533.459999999992</v>
      </c>
      <c r="I2969" s="37">
        <v>81533.459999999992</v>
      </c>
      <c r="J2969" s="37">
        <v>81533.459999999992</v>
      </c>
      <c r="K2969" s="37">
        <v>81533.459999999992</v>
      </c>
      <c r="L2969" s="37">
        <v>81533.459999999992</v>
      </c>
      <c r="M2969" s="37">
        <v>81533.459999999992</v>
      </c>
      <c r="N2969" s="37">
        <v>81533.459999999992</v>
      </c>
      <c r="O2969" s="37">
        <v>81533.459999999992</v>
      </c>
      <c r="P2969" s="37">
        <v>81533.459999999992</v>
      </c>
      <c r="Q2969" s="37">
        <v>81533.459999999992</v>
      </c>
      <c r="R2969" s="37">
        <v>81533.459999999992</v>
      </c>
      <c r="S2969" s="37">
        <v>81533.459999999992</v>
      </c>
    </row>
    <row r="2970" spans="2:19">
      <c r="B2970" s="6">
        <v>2000</v>
      </c>
      <c r="C2970" s="37">
        <v>72819.14</v>
      </c>
      <c r="D2970" s="37">
        <v>72819.14</v>
      </c>
      <c r="E2970" s="37">
        <v>72819.14</v>
      </c>
      <c r="F2970" s="37">
        <v>72819.14</v>
      </c>
      <c r="G2970" s="37">
        <v>72819.14</v>
      </c>
      <c r="H2970" s="37">
        <v>72819.14</v>
      </c>
      <c r="I2970" s="37">
        <v>72819.14</v>
      </c>
      <c r="J2970" s="37">
        <v>72819.14</v>
      </c>
      <c r="K2970" s="37">
        <v>72819.14</v>
      </c>
      <c r="L2970" s="37">
        <v>72819.14</v>
      </c>
      <c r="M2970" s="37">
        <v>72819.14</v>
      </c>
      <c r="N2970" s="37">
        <v>72819.14</v>
      </c>
      <c r="O2970" s="37">
        <v>72819.14</v>
      </c>
      <c r="P2970" s="37">
        <v>72819.14</v>
      </c>
      <c r="Q2970" s="37">
        <v>72819.14</v>
      </c>
      <c r="R2970" s="37">
        <v>72819.14</v>
      </c>
      <c r="S2970" s="37">
        <v>72819.14</v>
      </c>
    </row>
    <row r="2971" spans="2:19">
      <c r="B2971" s="6">
        <v>1999</v>
      </c>
      <c r="C2971" s="37">
        <v>1451280.9500000002</v>
      </c>
      <c r="D2971" s="37">
        <v>1451280.9500000002</v>
      </c>
      <c r="E2971" s="37">
        <v>1451280.9500000002</v>
      </c>
      <c r="F2971" s="37">
        <v>1451280.9500000002</v>
      </c>
      <c r="G2971" s="37">
        <v>1451280.9500000002</v>
      </c>
      <c r="H2971" s="37">
        <v>1451280.9500000002</v>
      </c>
      <c r="I2971" s="37">
        <v>1451280.9500000002</v>
      </c>
      <c r="J2971" s="37">
        <v>1451280.9500000002</v>
      </c>
      <c r="K2971" s="37">
        <v>1451280.9500000002</v>
      </c>
      <c r="L2971" s="37">
        <v>1451280.9500000002</v>
      </c>
      <c r="M2971" s="37">
        <v>1451280.9500000002</v>
      </c>
      <c r="N2971" s="37">
        <v>1451280.9500000002</v>
      </c>
      <c r="O2971" s="37">
        <v>1451280.9500000002</v>
      </c>
      <c r="P2971" s="37">
        <v>1451280.9500000002</v>
      </c>
      <c r="Q2971" s="37">
        <v>1451280.9500000002</v>
      </c>
      <c r="R2971" s="37">
        <v>1451280.9500000002</v>
      </c>
      <c r="S2971" s="37">
        <v>1451280.9500000002</v>
      </c>
    </row>
    <row r="2972" spans="2:19">
      <c r="B2972" s="6">
        <v>1998</v>
      </c>
      <c r="C2972" s="37">
        <v>78468.89</v>
      </c>
      <c r="D2972" s="37">
        <v>78468.89</v>
      </c>
      <c r="E2972" s="37">
        <v>78468.89</v>
      </c>
      <c r="F2972" s="37">
        <v>78468.89</v>
      </c>
      <c r="G2972" s="37">
        <v>78468.89</v>
      </c>
      <c r="H2972" s="37">
        <v>78468.89</v>
      </c>
      <c r="I2972" s="37">
        <v>78468.89</v>
      </c>
      <c r="J2972" s="37">
        <v>78468.89</v>
      </c>
      <c r="K2972" s="37">
        <v>78468.89</v>
      </c>
      <c r="L2972" s="37">
        <v>78468.89</v>
      </c>
      <c r="M2972" s="37">
        <v>78468.89</v>
      </c>
      <c r="N2972" s="37">
        <v>78468.89</v>
      </c>
      <c r="O2972" s="37">
        <v>78468.89</v>
      </c>
      <c r="P2972" s="37">
        <v>78468.89</v>
      </c>
      <c r="Q2972" s="37">
        <v>78468.89</v>
      </c>
      <c r="R2972" s="37">
        <v>78468.89</v>
      </c>
      <c r="S2972" s="37">
        <v>78468.89</v>
      </c>
    </row>
    <row r="2973" spans="2:19">
      <c r="B2973" s="6">
        <v>1997</v>
      </c>
      <c r="C2973" s="37">
        <v>121322.21</v>
      </c>
      <c r="D2973" s="37">
        <v>121322.21</v>
      </c>
      <c r="E2973" s="37">
        <v>121322.21</v>
      </c>
      <c r="F2973" s="37">
        <v>121322.21</v>
      </c>
      <c r="G2973" s="37">
        <v>121322.21</v>
      </c>
      <c r="H2973" s="37">
        <v>121322.21</v>
      </c>
      <c r="I2973" s="37">
        <v>121322.21</v>
      </c>
      <c r="J2973" s="37">
        <v>121322.21</v>
      </c>
      <c r="K2973" s="37">
        <v>121322.21</v>
      </c>
      <c r="L2973" s="37">
        <v>121322.21</v>
      </c>
      <c r="M2973" s="37">
        <v>121322.21</v>
      </c>
      <c r="N2973" s="37">
        <v>121322.21</v>
      </c>
      <c r="O2973" s="37">
        <v>121322.21</v>
      </c>
      <c r="P2973" s="37">
        <v>121322.21</v>
      </c>
      <c r="Q2973" s="37">
        <v>121322.21</v>
      </c>
      <c r="R2973" s="37">
        <v>121322.21</v>
      </c>
      <c r="S2973" s="37">
        <v>121322.21</v>
      </c>
    </row>
    <row r="2974" spans="2:19">
      <c r="B2974" s="6">
        <v>1996</v>
      </c>
      <c r="C2974" s="37">
        <v>131451.29</v>
      </c>
      <c r="D2974" s="37">
        <v>131451.29</v>
      </c>
      <c r="E2974" s="37">
        <v>131451.29</v>
      </c>
      <c r="F2974" s="37">
        <v>131451.29</v>
      </c>
      <c r="G2974" s="37">
        <v>131451.29</v>
      </c>
      <c r="H2974" s="37">
        <v>131451.29</v>
      </c>
      <c r="I2974" s="37">
        <v>131451.29</v>
      </c>
      <c r="J2974" s="37">
        <v>131451.29</v>
      </c>
      <c r="K2974" s="37">
        <v>131451.29</v>
      </c>
      <c r="L2974" s="37">
        <v>131451.29</v>
      </c>
      <c r="M2974" s="37">
        <v>131451.29</v>
      </c>
      <c r="N2974" s="37">
        <v>131451.29</v>
      </c>
      <c r="O2974" s="37">
        <v>131451.29</v>
      </c>
      <c r="P2974" s="37">
        <v>131451.29</v>
      </c>
      <c r="Q2974" s="37">
        <v>131451.29</v>
      </c>
      <c r="R2974" s="37">
        <v>131451.29</v>
      </c>
      <c r="S2974" s="37">
        <v>131451.29</v>
      </c>
    </row>
    <row r="2975" spans="2:19">
      <c r="B2975" s="6">
        <v>1995</v>
      </c>
      <c r="C2975" s="37">
        <v>152050.47</v>
      </c>
      <c r="D2975" s="37">
        <v>152050.47</v>
      </c>
      <c r="E2975" s="37">
        <v>152050.47</v>
      </c>
      <c r="F2975" s="37">
        <v>152050.47</v>
      </c>
      <c r="G2975" s="37">
        <v>152050.47</v>
      </c>
      <c r="H2975" s="37">
        <v>152050.47</v>
      </c>
      <c r="I2975" s="37">
        <v>152050.47</v>
      </c>
      <c r="J2975" s="37">
        <v>152050.47</v>
      </c>
      <c r="K2975" s="37">
        <v>152050.47</v>
      </c>
      <c r="L2975" s="37">
        <v>152050.47</v>
      </c>
      <c r="M2975" s="37">
        <v>152050.47</v>
      </c>
      <c r="N2975" s="37">
        <v>152050.47</v>
      </c>
      <c r="O2975" s="37">
        <v>152050.47</v>
      </c>
      <c r="P2975" s="37">
        <v>152050.47</v>
      </c>
      <c r="Q2975" s="37">
        <v>152050.47</v>
      </c>
      <c r="R2975" s="37">
        <v>152050.47</v>
      </c>
      <c r="S2975" s="37">
        <v>152050.47</v>
      </c>
    </row>
    <row r="2976" spans="2:19">
      <c r="B2976" s="6">
        <v>1994</v>
      </c>
      <c r="C2976" s="37">
        <v>171340.77000000002</v>
      </c>
      <c r="D2976" s="37">
        <v>171340.77000000002</v>
      </c>
      <c r="E2976" s="37">
        <v>171340.77000000002</v>
      </c>
      <c r="F2976" s="37">
        <v>171340.77000000002</v>
      </c>
      <c r="G2976" s="37">
        <v>171340.77000000002</v>
      </c>
      <c r="H2976" s="37">
        <v>171340.77000000002</v>
      </c>
      <c r="I2976" s="37">
        <v>171340.77000000002</v>
      </c>
      <c r="J2976" s="37">
        <v>171340.77000000002</v>
      </c>
      <c r="K2976" s="37">
        <v>171340.77000000002</v>
      </c>
      <c r="L2976" s="37">
        <v>171340.77000000002</v>
      </c>
      <c r="M2976" s="37">
        <v>171340.77000000002</v>
      </c>
      <c r="N2976" s="37">
        <v>171340.77000000002</v>
      </c>
      <c r="O2976" s="37">
        <v>171340.77000000002</v>
      </c>
      <c r="P2976" s="37">
        <v>171340.77000000002</v>
      </c>
      <c r="Q2976" s="37">
        <v>171340.77000000002</v>
      </c>
      <c r="R2976" s="37">
        <v>171340.77000000002</v>
      </c>
      <c r="S2976" s="37">
        <v>171340.77000000002</v>
      </c>
    </row>
    <row r="2977" spans="2:19">
      <c r="B2977" s="6">
        <v>1993</v>
      </c>
      <c r="C2977" s="37">
        <v>200709.23</v>
      </c>
      <c r="D2977" s="37">
        <v>200709.23</v>
      </c>
      <c r="E2977" s="37">
        <v>200709.23</v>
      </c>
      <c r="F2977" s="37">
        <v>200709.23</v>
      </c>
      <c r="G2977" s="37">
        <v>200709.23</v>
      </c>
      <c r="H2977" s="37">
        <v>200709.23</v>
      </c>
      <c r="I2977" s="37">
        <v>200709.23</v>
      </c>
      <c r="J2977" s="37">
        <v>200709.23</v>
      </c>
      <c r="K2977" s="37">
        <v>200709.23</v>
      </c>
      <c r="L2977" s="37">
        <v>200709.23</v>
      </c>
      <c r="M2977" s="37">
        <v>200709.23</v>
      </c>
      <c r="N2977" s="37">
        <v>200709.23</v>
      </c>
      <c r="O2977" s="37">
        <v>200709.23</v>
      </c>
      <c r="P2977" s="37">
        <v>200709.23</v>
      </c>
      <c r="Q2977" s="37">
        <v>200709.23</v>
      </c>
      <c r="R2977" s="37">
        <v>200709.23</v>
      </c>
      <c r="S2977" s="37">
        <v>200709.23</v>
      </c>
    </row>
    <row r="2978" spans="2:19">
      <c r="B2978" s="6">
        <v>1992</v>
      </c>
      <c r="C2978" s="37">
        <v>105316</v>
      </c>
      <c r="D2978" s="37">
        <v>105316</v>
      </c>
      <c r="E2978" s="37">
        <v>105316</v>
      </c>
      <c r="F2978" s="37">
        <v>105316</v>
      </c>
      <c r="G2978" s="37">
        <v>105316</v>
      </c>
      <c r="H2978" s="37">
        <v>105316</v>
      </c>
      <c r="I2978" s="37">
        <v>105316</v>
      </c>
      <c r="J2978" s="37">
        <v>105316</v>
      </c>
      <c r="K2978" s="37">
        <v>105316</v>
      </c>
      <c r="L2978" s="37">
        <v>105316</v>
      </c>
      <c r="M2978" s="37">
        <v>105316</v>
      </c>
      <c r="N2978" s="37">
        <v>105316</v>
      </c>
      <c r="O2978" s="37">
        <v>105316</v>
      </c>
      <c r="P2978" s="37">
        <v>105316</v>
      </c>
      <c r="Q2978" s="37">
        <v>105316</v>
      </c>
      <c r="R2978" s="37">
        <v>105316</v>
      </c>
      <c r="S2978" s="37">
        <v>105316</v>
      </c>
    </row>
    <row r="2979" spans="2:19">
      <c r="B2979" s="6">
        <v>1991</v>
      </c>
      <c r="C2979" s="37">
        <v>203819.72999999998</v>
      </c>
      <c r="D2979" s="37">
        <v>203819.72999999998</v>
      </c>
      <c r="E2979" s="37">
        <v>203819.72999999998</v>
      </c>
      <c r="F2979" s="37">
        <v>203819.72999999998</v>
      </c>
      <c r="G2979" s="37">
        <v>203819.72999999998</v>
      </c>
      <c r="H2979" s="37">
        <v>203819.72999999998</v>
      </c>
      <c r="I2979" s="37">
        <v>203819.72999999998</v>
      </c>
      <c r="J2979" s="37">
        <v>203819.72999999998</v>
      </c>
      <c r="K2979" s="37">
        <v>203819.72999999998</v>
      </c>
      <c r="L2979" s="37">
        <v>203819.72999999998</v>
      </c>
      <c r="M2979" s="37">
        <v>203819.72999999998</v>
      </c>
      <c r="N2979" s="37">
        <v>203819.72999999998</v>
      </c>
      <c r="O2979" s="37">
        <v>203819.72999999998</v>
      </c>
      <c r="P2979" s="37">
        <v>203819.72999999998</v>
      </c>
      <c r="Q2979" s="37">
        <v>203819.72999999998</v>
      </c>
      <c r="R2979" s="37">
        <v>203819.72999999998</v>
      </c>
      <c r="S2979" s="37">
        <v>203819.72999999998</v>
      </c>
    </row>
    <row r="2980" spans="2:19">
      <c r="B2980" s="6">
        <v>1990</v>
      </c>
      <c r="C2980" s="37">
        <v>122459.73</v>
      </c>
      <c r="D2980" s="37">
        <v>122459.73</v>
      </c>
      <c r="E2980" s="37">
        <v>122459.73</v>
      </c>
      <c r="F2980" s="37">
        <v>122459.73</v>
      </c>
      <c r="G2980" s="37">
        <v>122459.73</v>
      </c>
      <c r="H2980" s="37">
        <v>122459.73</v>
      </c>
      <c r="I2980" s="37">
        <v>122459.73</v>
      </c>
      <c r="J2980" s="37">
        <v>122459.73</v>
      </c>
      <c r="K2980" s="37">
        <v>122459.73</v>
      </c>
      <c r="L2980" s="37">
        <v>122459.73</v>
      </c>
      <c r="M2980" s="37">
        <v>122459.73</v>
      </c>
      <c r="N2980" s="37">
        <v>122459.73</v>
      </c>
      <c r="O2980" s="37">
        <v>122459.73</v>
      </c>
      <c r="P2980" s="37">
        <v>122459.73</v>
      </c>
      <c r="Q2980" s="37">
        <v>122459.73</v>
      </c>
      <c r="R2980" s="37">
        <v>122459.73</v>
      </c>
      <c r="S2980" s="37">
        <v>122459.73</v>
      </c>
    </row>
    <row r="2981" spans="2:19">
      <c r="B2981" s="6">
        <v>1989</v>
      </c>
      <c r="C2981" s="37">
        <v>214705.35</v>
      </c>
      <c r="D2981" s="37">
        <v>214705.35</v>
      </c>
      <c r="E2981" s="37">
        <v>214705.35</v>
      </c>
      <c r="F2981" s="37">
        <v>214705.35</v>
      </c>
      <c r="G2981" s="37">
        <v>214705.35</v>
      </c>
      <c r="H2981" s="37">
        <v>214705.35</v>
      </c>
      <c r="I2981" s="37">
        <v>214705.35</v>
      </c>
      <c r="J2981" s="37">
        <v>214705.35</v>
      </c>
      <c r="K2981" s="37">
        <v>214705.35</v>
      </c>
      <c r="L2981" s="37">
        <v>214705.35</v>
      </c>
      <c r="M2981" s="37">
        <v>214705.35</v>
      </c>
      <c r="N2981" s="37">
        <v>214705.35</v>
      </c>
      <c r="O2981" s="37">
        <v>214705.35</v>
      </c>
      <c r="P2981" s="37">
        <v>214705.35</v>
      </c>
      <c r="Q2981" s="37">
        <v>214705.35</v>
      </c>
      <c r="R2981" s="37">
        <v>214705.35</v>
      </c>
      <c r="S2981" s="37">
        <v>214705.35</v>
      </c>
    </row>
    <row r="2982" spans="2:19">
      <c r="B2982" s="6">
        <v>1988</v>
      </c>
      <c r="C2982" s="37">
        <v>146380.75</v>
      </c>
      <c r="D2982" s="37">
        <v>146380.75</v>
      </c>
      <c r="E2982" s="37">
        <v>146380.75</v>
      </c>
      <c r="F2982" s="37">
        <v>146380.75</v>
      </c>
      <c r="G2982" s="37">
        <v>146380.75</v>
      </c>
      <c r="H2982" s="37">
        <v>146380.75</v>
      </c>
      <c r="I2982" s="37">
        <v>146380.75</v>
      </c>
      <c r="J2982" s="37">
        <v>146380.75</v>
      </c>
      <c r="K2982" s="37">
        <v>146380.75</v>
      </c>
      <c r="L2982" s="37">
        <v>146380.75</v>
      </c>
      <c r="M2982" s="37">
        <v>146380.75</v>
      </c>
      <c r="N2982" s="37">
        <v>146380.75</v>
      </c>
      <c r="O2982" s="37">
        <v>146380.75</v>
      </c>
      <c r="P2982" s="37">
        <v>146380.75</v>
      </c>
      <c r="Q2982" s="37">
        <v>146380.75</v>
      </c>
      <c r="R2982" s="37">
        <v>146380.75</v>
      </c>
      <c r="S2982" s="37">
        <v>146380.75</v>
      </c>
    </row>
    <row r="2983" spans="2:19">
      <c r="B2983" s="6">
        <v>1987</v>
      </c>
      <c r="C2983" s="37">
        <v>127944.44</v>
      </c>
      <c r="D2983" s="37">
        <v>127944.44</v>
      </c>
      <c r="E2983" s="37">
        <v>127944.44</v>
      </c>
      <c r="F2983" s="37">
        <v>127944.44</v>
      </c>
      <c r="G2983" s="37">
        <v>127944.44</v>
      </c>
      <c r="H2983" s="37">
        <v>127944.44</v>
      </c>
      <c r="I2983" s="37">
        <v>127944.44</v>
      </c>
      <c r="J2983" s="37">
        <v>127944.44</v>
      </c>
      <c r="K2983" s="37">
        <v>127944.44</v>
      </c>
      <c r="L2983" s="37">
        <v>127944.44</v>
      </c>
      <c r="M2983" s="37">
        <v>127944.44</v>
      </c>
      <c r="N2983" s="37">
        <v>127944.44</v>
      </c>
      <c r="O2983" s="37">
        <v>127944.44</v>
      </c>
      <c r="P2983" s="37">
        <v>127944.44</v>
      </c>
      <c r="Q2983" s="37">
        <v>127944.44</v>
      </c>
      <c r="R2983" s="37">
        <v>127944.44</v>
      </c>
      <c r="S2983" s="37">
        <v>127944.44</v>
      </c>
    </row>
    <row r="2984" spans="2:19">
      <c r="B2984" s="6">
        <v>1986</v>
      </c>
      <c r="C2984" s="37">
        <v>205044.7</v>
      </c>
      <c r="D2984" s="37">
        <v>205044.7</v>
      </c>
      <c r="E2984" s="37">
        <v>205044.7</v>
      </c>
      <c r="F2984" s="37">
        <v>205044.7</v>
      </c>
      <c r="G2984" s="37">
        <v>205044.7</v>
      </c>
      <c r="H2984" s="37">
        <v>205044.7</v>
      </c>
      <c r="I2984" s="37">
        <v>205044.7</v>
      </c>
      <c r="J2984" s="37">
        <v>205044.7</v>
      </c>
      <c r="K2984" s="37">
        <v>205044.7</v>
      </c>
      <c r="L2984" s="37">
        <v>205044.7</v>
      </c>
      <c r="M2984" s="37">
        <v>205044.7</v>
      </c>
      <c r="N2984" s="37">
        <v>205044.7</v>
      </c>
      <c r="O2984" s="37">
        <v>205044.7</v>
      </c>
      <c r="P2984" s="37">
        <v>205044.7</v>
      </c>
      <c r="Q2984" s="37">
        <v>205044.7</v>
      </c>
      <c r="R2984" s="37">
        <v>205044.7</v>
      </c>
      <c r="S2984" s="37">
        <v>205044.7</v>
      </c>
    </row>
    <row r="2985" spans="2:19">
      <c r="B2985" s="6">
        <v>1985</v>
      </c>
      <c r="C2985" s="37">
        <v>155990.89000000001</v>
      </c>
      <c r="D2985" s="37">
        <v>155990.89000000001</v>
      </c>
      <c r="E2985" s="37">
        <v>155990.89000000001</v>
      </c>
      <c r="F2985" s="37">
        <v>155990.89000000001</v>
      </c>
      <c r="G2985" s="37">
        <v>155990.89000000001</v>
      </c>
      <c r="H2985" s="37">
        <v>155990.89000000001</v>
      </c>
      <c r="I2985" s="37">
        <v>155990.89000000001</v>
      </c>
      <c r="J2985" s="37">
        <v>155990.89000000001</v>
      </c>
      <c r="K2985" s="37">
        <v>155990.89000000001</v>
      </c>
      <c r="L2985" s="37">
        <v>155990.89000000001</v>
      </c>
      <c r="M2985" s="37">
        <v>155990.89000000001</v>
      </c>
      <c r="N2985" s="37">
        <v>155990.89000000001</v>
      </c>
      <c r="O2985" s="37">
        <v>155990.89000000001</v>
      </c>
      <c r="P2985" s="37">
        <v>155990.89000000001</v>
      </c>
      <c r="Q2985" s="37">
        <v>155990.89000000001</v>
      </c>
      <c r="R2985" s="37">
        <v>155990.89000000001</v>
      </c>
      <c r="S2985" s="37">
        <v>155990.89000000001</v>
      </c>
    </row>
    <row r="2986" spans="2:19">
      <c r="B2986" s="6">
        <v>1984</v>
      </c>
      <c r="C2986" s="37">
        <v>117280.04999999999</v>
      </c>
      <c r="D2986" s="37">
        <v>117280.04999999999</v>
      </c>
      <c r="E2986" s="37">
        <v>117280.04999999999</v>
      </c>
      <c r="F2986" s="37">
        <v>117280.04999999999</v>
      </c>
      <c r="G2986" s="37">
        <v>117280.04999999999</v>
      </c>
      <c r="H2986" s="37">
        <v>117280.04999999999</v>
      </c>
      <c r="I2986" s="37">
        <v>117280.04999999999</v>
      </c>
      <c r="J2986" s="37">
        <v>117280.04999999999</v>
      </c>
      <c r="K2986" s="37">
        <v>117280.04999999999</v>
      </c>
      <c r="L2986" s="37">
        <v>117280.04999999999</v>
      </c>
      <c r="M2986" s="37">
        <v>117280.04999999999</v>
      </c>
      <c r="N2986" s="37">
        <v>117280.04999999999</v>
      </c>
      <c r="O2986" s="37">
        <v>117280.04999999999</v>
      </c>
      <c r="P2986" s="37">
        <v>117280.04999999999</v>
      </c>
      <c r="Q2986" s="37">
        <v>117280.04999999999</v>
      </c>
      <c r="R2986" s="37">
        <v>117280.04999999999</v>
      </c>
      <c r="S2986" s="37">
        <v>117280.04999999999</v>
      </c>
    </row>
    <row r="2987" spans="2:19">
      <c r="B2987" s="6">
        <v>1983</v>
      </c>
      <c r="C2987" s="37">
        <v>96961.260000000009</v>
      </c>
      <c r="D2987" s="37">
        <v>96961.260000000009</v>
      </c>
      <c r="E2987" s="37">
        <v>96961.260000000009</v>
      </c>
      <c r="F2987" s="37">
        <v>96961.260000000009</v>
      </c>
      <c r="G2987" s="37">
        <v>96961.260000000009</v>
      </c>
      <c r="H2987" s="37">
        <v>96961.260000000009</v>
      </c>
      <c r="I2987" s="37">
        <v>96961.260000000009</v>
      </c>
      <c r="J2987" s="37">
        <v>96961.260000000009</v>
      </c>
      <c r="K2987" s="37">
        <v>96961.260000000009</v>
      </c>
      <c r="L2987" s="37">
        <v>96961.260000000009</v>
      </c>
      <c r="M2987" s="37">
        <v>96961.260000000009</v>
      </c>
      <c r="N2987" s="37">
        <v>96961.260000000009</v>
      </c>
      <c r="O2987" s="37">
        <v>96961.260000000009</v>
      </c>
      <c r="P2987" s="37">
        <v>96961.260000000009</v>
      </c>
      <c r="Q2987" s="37">
        <v>96961.260000000009</v>
      </c>
      <c r="R2987" s="37">
        <v>96961.260000000009</v>
      </c>
      <c r="S2987" s="37">
        <v>96961.260000000009</v>
      </c>
    </row>
    <row r="2988" spans="2:19">
      <c r="B2988" s="6">
        <v>1982</v>
      </c>
      <c r="C2988" s="37">
        <v>102018.26000000001</v>
      </c>
      <c r="D2988" s="37">
        <v>102018.26000000001</v>
      </c>
      <c r="E2988" s="37">
        <v>102018.26000000001</v>
      </c>
      <c r="F2988" s="37">
        <v>102018.26000000001</v>
      </c>
      <c r="G2988" s="37">
        <v>102018.26000000001</v>
      </c>
      <c r="H2988" s="37">
        <v>102018.26000000001</v>
      </c>
      <c r="I2988" s="37">
        <v>102018.26000000001</v>
      </c>
      <c r="J2988" s="37">
        <v>102018.26000000001</v>
      </c>
      <c r="K2988" s="37">
        <v>102018.26000000001</v>
      </c>
      <c r="L2988" s="37">
        <v>102018.26000000001</v>
      </c>
      <c r="M2988" s="37">
        <v>102018.26000000001</v>
      </c>
      <c r="N2988" s="37">
        <v>102018.26000000001</v>
      </c>
      <c r="O2988" s="37">
        <v>102018.26000000001</v>
      </c>
      <c r="P2988" s="37">
        <v>102018.26000000001</v>
      </c>
      <c r="Q2988" s="37">
        <v>102018.26000000001</v>
      </c>
      <c r="R2988" s="37">
        <v>102018.26000000001</v>
      </c>
      <c r="S2988" s="37">
        <v>102018.26000000001</v>
      </c>
    </row>
    <row r="2989" spans="2:19">
      <c r="B2989" s="6">
        <v>1981</v>
      </c>
      <c r="C2989" s="37">
        <v>63213.5</v>
      </c>
      <c r="D2989" s="37">
        <v>63213.5</v>
      </c>
      <c r="E2989" s="37">
        <v>63213.5</v>
      </c>
      <c r="F2989" s="37">
        <v>63213.5</v>
      </c>
      <c r="G2989" s="37">
        <v>63213.5</v>
      </c>
      <c r="H2989" s="37">
        <v>63213.5</v>
      </c>
      <c r="I2989" s="37">
        <v>63213.5</v>
      </c>
      <c r="J2989" s="37">
        <v>63213.5</v>
      </c>
      <c r="K2989" s="37">
        <v>63213.5</v>
      </c>
      <c r="L2989" s="37">
        <v>63213.5</v>
      </c>
      <c r="M2989" s="37">
        <v>63213.5</v>
      </c>
      <c r="N2989" s="37">
        <v>63213.5</v>
      </c>
      <c r="O2989" s="37">
        <v>63213.5</v>
      </c>
      <c r="P2989" s="37">
        <v>63213.5</v>
      </c>
      <c r="Q2989" s="37">
        <v>63213.5</v>
      </c>
      <c r="R2989" s="37">
        <v>63213.5</v>
      </c>
      <c r="S2989" s="37">
        <v>63213.5</v>
      </c>
    </row>
    <row r="2990" spans="2:19">
      <c r="B2990" s="6">
        <v>1980</v>
      </c>
      <c r="C2990" s="37">
        <v>105398.92</v>
      </c>
      <c r="D2990" s="37">
        <v>105398.92</v>
      </c>
      <c r="E2990" s="37">
        <v>105398.92</v>
      </c>
      <c r="F2990" s="37">
        <v>105398.92</v>
      </c>
      <c r="G2990" s="37">
        <v>105398.92</v>
      </c>
      <c r="H2990" s="37">
        <v>105398.92</v>
      </c>
      <c r="I2990" s="37">
        <v>105398.92</v>
      </c>
      <c r="J2990" s="37">
        <v>105398.92</v>
      </c>
      <c r="K2990" s="37">
        <v>105398.92</v>
      </c>
      <c r="L2990" s="37">
        <v>105398.92</v>
      </c>
      <c r="M2990" s="37">
        <v>105398.92</v>
      </c>
      <c r="N2990" s="37">
        <v>105398.92</v>
      </c>
      <c r="O2990" s="37">
        <v>105398.92</v>
      </c>
      <c r="P2990" s="37">
        <v>105398.92</v>
      </c>
      <c r="Q2990" s="37">
        <v>105398.92</v>
      </c>
      <c r="R2990" s="37">
        <v>105398.92</v>
      </c>
      <c r="S2990" s="37">
        <v>105398.92</v>
      </c>
    </row>
    <row r="2991" spans="2:19">
      <c r="B2991" s="6">
        <v>1979</v>
      </c>
      <c r="C2991" s="37">
        <v>94482.34</v>
      </c>
      <c r="D2991" s="37">
        <v>94482.34</v>
      </c>
      <c r="E2991" s="37">
        <v>94482.34</v>
      </c>
      <c r="F2991" s="37">
        <v>94482.34</v>
      </c>
      <c r="G2991" s="37">
        <v>94482.34</v>
      </c>
      <c r="H2991" s="37">
        <v>94482.34</v>
      </c>
      <c r="I2991" s="37">
        <v>94482.34</v>
      </c>
      <c r="J2991" s="37">
        <v>94482.34</v>
      </c>
      <c r="K2991" s="37">
        <v>94482.34</v>
      </c>
      <c r="L2991" s="37">
        <v>94482.34</v>
      </c>
      <c r="M2991" s="37">
        <v>94482.34</v>
      </c>
      <c r="N2991" s="37">
        <v>94482.34</v>
      </c>
      <c r="O2991" s="37">
        <v>94482.34</v>
      </c>
      <c r="P2991" s="37">
        <v>94482.34</v>
      </c>
      <c r="Q2991" s="37">
        <v>94482.34</v>
      </c>
      <c r="R2991" s="37">
        <v>94482.34</v>
      </c>
      <c r="S2991" s="37">
        <v>94482.34</v>
      </c>
    </row>
    <row r="2992" spans="2:19">
      <c r="B2992" s="6">
        <v>1978</v>
      </c>
      <c r="C2992" s="37">
        <v>51214.869999999995</v>
      </c>
      <c r="D2992" s="37">
        <v>51214.869999999995</v>
      </c>
      <c r="E2992" s="37">
        <v>51214.869999999995</v>
      </c>
      <c r="F2992" s="37">
        <v>51214.869999999995</v>
      </c>
      <c r="G2992" s="37">
        <v>51214.869999999995</v>
      </c>
      <c r="H2992" s="37">
        <v>51214.869999999995</v>
      </c>
      <c r="I2992" s="37">
        <v>51214.869999999995</v>
      </c>
      <c r="J2992" s="37">
        <v>51214.869999999995</v>
      </c>
      <c r="K2992" s="37">
        <v>51214.869999999995</v>
      </c>
      <c r="L2992" s="37">
        <v>51214.869999999995</v>
      </c>
      <c r="M2992" s="37">
        <v>51214.869999999995</v>
      </c>
      <c r="N2992" s="37">
        <v>51214.869999999995</v>
      </c>
      <c r="O2992" s="37">
        <v>51214.869999999995</v>
      </c>
      <c r="P2992" s="37">
        <v>51214.869999999995</v>
      </c>
      <c r="Q2992" s="37">
        <v>51214.869999999995</v>
      </c>
      <c r="R2992" s="37">
        <v>51214.869999999995</v>
      </c>
      <c r="S2992" s="37">
        <v>51214.869999999995</v>
      </c>
    </row>
    <row r="2993" spans="2:19">
      <c r="B2993" s="6">
        <v>1977</v>
      </c>
      <c r="C2993" s="37">
        <v>51887.259999999995</v>
      </c>
      <c r="D2993" s="37">
        <v>51887.259999999995</v>
      </c>
      <c r="E2993" s="37">
        <v>51887.259999999995</v>
      </c>
      <c r="F2993" s="37">
        <v>51887.259999999995</v>
      </c>
      <c r="G2993" s="37">
        <v>51887.259999999995</v>
      </c>
      <c r="H2993" s="37">
        <v>51887.259999999995</v>
      </c>
      <c r="I2993" s="37">
        <v>51887.259999999995</v>
      </c>
      <c r="J2993" s="37">
        <v>51887.259999999995</v>
      </c>
      <c r="K2993" s="37">
        <v>51887.259999999995</v>
      </c>
      <c r="L2993" s="37">
        <v>51887.259999999995</v>
      </c>
      <c r="M2993" s="37">
        <v>51887.259999999995</v>
      </c>
      <c r="N2993" s="37">
        <v>51887.259999999995</v>
      </c>
      <c r="O2993" s="37">
        <v>51887.259999999995</v>
      </c>
      <c r="P2993" s="37">
        <v>51887.259999999995</v>
      </c>
      <c r="Q2993" s="37">
        <v>51887.259999999995</v>
      </c>
      <c r="R2993" s="37">
        <v>51887.259999999995</v>
      </c>
      <c r="S2993" s="37">
        <v>51887.259999999995</v>
      </c>
    </row>
    <row r="2994" spans="2:19">
      <c r="B2994" s="6">
        <v>1976</v>
      </c>
      <c r="C2994" s="37">
        <v>13496</v>
      </c>
      <c r="D2994" s="37">
        <v>13496</v>
      </c>
      <c r="E2994" s="37">
        <v>13496</v>
      </c>
      <c r="F2994" s="37">
        <v>13496</v>
      </c>
      <c r="G2994" s="37">
        <v>13496</v>
      </c>
      <c r="H2994" s="37">
        <v>13496</v>
      </c>
      <c r="I2994" s="37">
        <v>13496</v>
      </c>
      <c r="J2994" s="37">
        <v>13496</v>
      </c>
      <c r="K2994" s="37">
        <v>13496</v>
      </c>
      <c r="L2994" s="37">
        <v>13496</v>
      </c>
      <c r="M2994" s="37">
        <v>13496</v>
      </c>
      <c r="N2994" s="37">
        <v>13496</v>
      </c>
      <c r="O2994" s="37">
        <v>13496</v>
      </c>
      <c r="P2994" s="37">
        <v>13496</v>
      </c>
      <c r="Q2994" s="37">
        <v>13496</v>
      </c>
      <c r="R2994" s="37">
        <v>13496</v>
      </c>
      <c r="S2994" s="37">
        <v>13496</v>
      </c>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4775504.1100000003</v>
      </c>
      <c r="D3041" s="11">
        <f>SUM(D2963:D3040)</f>
        <v>4878321.51</v>
      </c>
      <c r="E3041" s="11">
        <f>SUM(E2962:E3040)</f>
        <v>5069882.8899999987</v>
      </c>
      <c r="F3041" s="11">
        <f>SUM(F2961:F3040)</f>
        <v>5183575.0499999989</v>
      </c>
      <c r="G3041" s="11">
        <f>SUM(G2960:G3040)</f>
        <v>5318379.97</v>
      </c>
      <c r="H3041" s="11">
        <f>SUM(H2954:H3040)</f>
        <v>5388172.6299999999</v>
      </c>
      <c r="I3041" s="11">
        <f>SUM(I2954:I3040)</f>
        <v>5824388.6399999997</v>
      </c>
      <c r="J3041" s="11">
        <f t="shared" ref="J3041" si="59">SUM(J2954:J3040)</f>
        <v>6190210.9400000004</v>
      </c>
      <c r="K3041" s="11">
        <f>SUM(K2954:K3040)</f>
        <v>6581020.8500000006</v>
      </c>
      <c r="L3041" s="11">
        <f t="shared" ref="L3041" si="60">SUM(L2954:L3040)</f>
        <v>6909486.1499999994</v>
      </c>
      <c r="M3041" s="11">
        <f>SUM(M2954:M3040)</f>
        <v>7353801.2800000003</v>
      </c>
      <c r="N3041" s="11">
        <f>SUM(N2949:N3040)</f>
        <v>7580935.3399999989</v>
      </c>
      <c r="O3041" s="11">
        <f>SUM(O2949:O3040)</f>
        <v>7791156.2999999998</v>
      </c>
      <c r="P3041" s="11">
        <f>SUM(P2949:P3040)</f>
        <v>7949781.3099999996</v>
      </c>
      <c r="Q3041" s="11">
        <f>SUM(Q2949:Q3040)</f>
        <v>8182205.6399999997</v>
      </c>
      <c r="R3041" s="11">
        <f>SUM(R2948:R3040)</f>
        <v>8626366.7999999989</v>
      </c>
      <c r="S3041" s="11">
        <f>SUM(S2948:S3040)</f>
        <v>9253894.4500000011</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c r="S3044" s="37">
        <v>0</v>
      </c>
    </row>
    <row r="3045" spans="1:19">
      <c r="B3045" s="6">
        <v>2020</v>
      </c>
      <c r="C3045" s="36"/>
      <c r="D3045" s="36"/>
      <c r="E3045" s="36"/>
      <c r="F3045" s="36"/>
      <c r="G3045" s="36"/>
      <c r="H3045" s="36"/>
      <c r="I3045" s="36"/>
      <c r="J3045" s="36"/>
      <c r="K3045" s="36"/>
      <c r="L3045" s="36"/>
      <c r="M3045" s="36"/>
      <c r="N3045" s="36"/>
      <c r="O3045" s="36"/>
      <c r="P3045" s="36"/>
      <c r="Q3045" s="37"/>
      <c r="R3045" s="37"/>
      <c r="S3045" s="37">
        <v>0</v>
      </c>
    </row>
    <row r="3046" spans="1:19">
      <c r="A3046" s="40"/>
      <c r="B3046" s="6">
        <v>2019</v>
      </c>
      <c r="C3046" s="36"/>
      <c r="D3046" s="36"/>
      <c r="E3046" s="36"/>
      <c r="F3046" s="36"/>
      <c r="G3046" s="36"/>
      <c r="H3046" s="36"/>
      <c r="I3046" s="36"/>
      <c r="J3046" s="36"/>
      <c r="K3046" s="36"/>
      <c r="L3046" s="36"/>
      <c r="M3046" s="36"/>
      <c r="N3046" s="36"/>
      <c r="O3046" s="36"/>
      <c r="P3046" s="37"/>
      <c r="Q3046" s="37"/>
      <c r="R3046" s="37"/>
      <c r="S3046" s="37">
        <v>0</v>
      </c>
    </row>
    <row r="3047" spans="1:19">
      <c r="A3047" s="40"/>
      <c r="B3047" s="6">
        <v>2018</v>
      </c>
      <c r="C3047" s="36"/>
      <c r="D3047" s="36"/>
      <c r="E3047" s="36"/>
      <c r="F3047" s="36"/>
      <c r="G3047" s="36"/>
      <c r="H3047" s="36"/>
      <c r="I3047" s="36"/>
      <c r="J3047" s="36"/>
      <c r="K3047" s="36"/>
      <c r="L3047" s="36"/>
      <c r="M3047" s="36"/>
      <c r="N3047" s="36"/>
      <c r="O3047" s="37">
        <v>21313.690000000002</v>
      </c>
      <c r="P3047" s="37">
        <v>21313.690000000002</v>
      </c>
      <c r="Q3047" s="37">
        <v>21313.690000000002</v>
      </c>
      <c r="R3047" s="37">
        <v>21313.690000000002</v>
      </c>
      <c r="S3047" s="37">
        <v>21313.690000000002</v>
      </c>
    </row>
    <row r="3048" spans="1:19">
      <c r="A3048" s="40"/>
      <c r="B3048" s="6">
        <v>2017</v>
      </c>
      <c r="C3048" s="36"/>
      <c r="D3048" s="36"/>
      <c r="E3048" s="36"/>
      <c r="F3048" s="36"/>
      <c r="G3048" s="36"/>
      <c r="H3048" s="36"/>
      <c r="I3048" s="36"/>
      <c r="J3048" s="36"/>
      <c r="K3048" s="36"/>
      <c r="L3048" s="36"/>
      <c r="M3048" s="36"/>
      <c r="N3048" s="37"/>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c r="N3049" s="37"/>
      <c r="O3049" s="37">
        <v>0</v>
      </c>
      <c r="P3049" s="37">
        <v>0</v>
      </c>
      <c r="Q3049" s="37">
        <v>0</v>
      </c>
      <c r="R3049" s="37">
        <v>0</v>
      </c>
      <c r="S3049" s="37">
        <v>0</v>
      </c>
    </row>
    <row r="3050" spans="1:19">
      <c r="B3050" s="6">
        <v>2015</v>
      </c>
      <c r="C3050" s="36"/>
      <c r="D3050" s="36"/>
      <c r="E3050" s="36"/>
      <c r="F3050" s="36"/>
      <c r="G3050" s="36"/>
      <c r="H3050" s="36"/>
      <c r="I3050" s="36"/>
      <c r="J3050" s="36"/>
      <c r="K3050" s="36"/>
      <c r="L3050" s="37">
        <v>10855</v>
      </c>
      <c r="M3050" s="37">
        <v>10855</v>
      </c>
      <c r="N3050" s="37">
        <v>10855</v>
      </c>
      <c r="O3050" s="37">
        <v>10855</v>
      </c>
      <c r="P3050" s="37">
        <v>10855</v>
      </c>
      <c r="Q3050" s="37">
        <v>10855</v>
      </c>
      <c r="R3050" s="37">
        <v>10855</v>
      </c>
      <c r="S3050" s="37">
        <v>10855</v>
      </c>
    </row>
    <row r="3051" spans="1:19">
      <c r="B3051" s="6">
        <v>2014</v>
      </c>
      <c r="C3051" s="36"/>
      <c r="D3051" s="36"/>
      <c r="E3051" s="36"/>
      <c r="F3051" s="36"/>
      <c r="G3051" s="36"/>
      <c r="H3051" s="36"/>
      <c r="I3051" s="36"/>
      <c r="J3051" s="36"/>
      <c r="K3051" s="37"/>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1094</v>
      </c>
      <c r="K3052" s="37">
        <v>1094</v>
      </c>
      <c r="L3052" s="37">
        <v>1094</v>
      </c>
      <c r="M3052" s="37">
        <v>1094</v>
      </c>
      <c r="N3052" s="37">
        <v>1094</v>
      </c>
      <c r="O3052" s="37">
        <v>1094</v>
      </c>
      <c r="P3052" s="37">
        <v>1094</v>
      </c>
      <c r="Q3052" s="37">
        <v>1094</v>
      </c>
      <c r="R3052" s="37">
        <v>1094</v>
      </c>
      <c r="S3052" s="37">
        <v>1094</v>
      </c>
    </row>
    <row r="3053" spans="1:19">
      <c r="B3053" s="6">
        <v>2012</v>
      </c>
      <c r="C3053" s="36"/>
      <c r="D3053" s="36"/>
      <c r="E3053" s="36"/>
      <c r="F3053" s="36"/>
      <c r="G3053" s="36"/>
      <c r="H3053" s="36"/>
      <c r="I3053" s="37">
        <v>14779.42</v>
      </c>
      <c r="J3053" s="37">
        <v>14779.42</v>
      </c>
      <c r="K3053" s="37">
        <v>14779.42</v>
      </c>
      <c r="L3053" s="37">
        <v>14779.42</v>
      </c>
      <c r="M3053" s="37">
        <v>14779.42</v>
      </c>
      <c r="N3053" s="37">
        <v>14779.42</v>
      </c>
      <c r="O3053" s="37">
        <v>14779.42</v>
      </c>
      <c r="P3053" s="37">
        <v>14779.42</v>
      </c>
      <c r="Q3053" s="37">
        <v>14779.42</v>
      </c>
      <c r="R3053" s="37">
        <v>14779.42</v>
      </c>
      <c r="S3053" s="37">
        <v>14779.42</v>
      </c>
    </row>
    <row r="3054" spans="1:19">
      <c r="B3054" s="6">
        <v>2011</v>
      </c>
      <c r="C3054" s="36"/>
      <c r="D3054" s="36"/>
      <c r="E3054" s="36"/>
      <c r="F3054" s="36"/>
      <c r="G3054" s="36"/>
      <c r="H3054" s="37"/>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c r="H3055" s="37"/>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c r="G3056" s="37"/>
      <c r="H3056" s="37"/>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1371.36</v>
      </c>
      <c r="F3057" s="37">
        <v>1371.36</v>
      </c>
      <c r="G3057" s="37">
        <v>1371.36</v>
      </c>
      <c r="H3057" s="37">
        <v>1371.36</v>
      </c>
      <c r="I3057" s="37">
        <v>1371.36</v>
      </c>
      <c r="J3057" s="37">
        <v>1371.36</v>
      </c>
      <c r="K3057" s="37">
        <v>1371.36</v>
      </c>
      <c r="L3057" s="37">
        <v>1371.36</v>
      </c>
      <c r="M3057" s="37">
        <v>1371.36</v>
      </c>
      <c r="N3057" s="37">
        <v>1371.36</v>
      </c>
      <c r="O3057" s="37">
        <v>1371.36</v>
      </c>
      <c r="P3057" s="37">
        <v>1371.36</v>
      </c>
      <c r="Q3057" s="37">
        <v>1371.36</v>
      </c>
      <c r="R3057" s="37">
        <v>1371.36</v>
      </c>
      <c r="S3057" s="37">
        <v>1371.36</v>
      </c>
    </row>
    <row r="3058" spans="2:19">
      <c r="B3058" s="6">
        <v>2007</v>
      </c>
      <c r="C3058" s="36"/>
      <c r="D3058" s="37">
        <v>2217.2800000000002</v>
      </c>
      <c r="E3058" s="37">
        <v>2217.2800000000002</v>
      </c>
      <c r="F3058" s="37">
        <v>2217.2800000000002</v>
      </c>
      <c r="G3058" s="37">
        <v>2217.2800000000002</v>
      </c>
      <c r="H3058" s="37">
        <v>2217.2800000000002</v>
      </c>
      <c r="I3058" s="37">
        <v>2217.2800000000002</v>
      </c>
      <c r="J3058" s="37">
        <v>2217.2800000000002</v>
      </c>
      <c r="K3058" s="37">
        <v>2217.2800000000002</v>
      </c>
      <c r="L3058" s="37">
        <v>2217.2800000000002</v>
      </c>
      <c r="M3058" s="37">
        <v>2217.2800000000002</v>
      </c>
      <c r="N3058" s="37">
        <v>2217.2800000000002</v>
      </c>
      <c r="O3058" s="37">
        <v>2217.2800000000002</v>
      </c>
      <c r="P3058" s="37">
        <v>2217.2800000000002</v>
      </c>
      <c r="Q3058" s="37">
        <v>2217.2800000000002</v>
      </c>
      <c r="R3058" s="37">
        <v>2217.2800000000002</v>
      </c>
      <c r="S3058" s="37">
        <v>2217.2800000000002</v>
      </c>
    </row>
    <row r="3059" spans="2:19">
      <c r="B3059" s="6">
        <v>2006</v>
      </c>
      <c r="C3059" s="37">
        <v>663.71</v>
      </c>
      <c r="D3059" s="37">
        <v>663.71</v>
      </c>
      <c r="E3059" s="37">
        <v>663.71</v>
      </c>
      <c r="F3059" s="37">
        <v>663.71</v>
      </c>
      <c r="G3059" s="37">
        <v>663.71</v>
      </c>
      <c r="H3059" s="37">
        <v>663.71</v>
      </c>
      <c r="I3059" s="37">
        <v>663.71</v>
      </c>
      <c r="J3059" s="37">
        <v>663.71</v>
      </c>
      <c r="K3059" s="37">
        <v>663.71</v>
      </c>
      <c r="L3059" s="37">
        <v>663.71</v>
      </c>
      <c r="M3059" s="37">
        <v>663.71</v>
      </c>
      <c r="N3059" s="37">
        <v>663.71</v>
      </c>
      <c r="O3059" s="37">
        <v>663.71</v>
      </c>
      <c r="P3059" s="37">
        <v>663.71</v>
      </c>
      <c r="Q3059" s="37">
        <v>663.71</v>
      </c>
      <c r="R3059" s="37">
        <v>663.71</v>
      </c>
      <c r="S3059" s="37">
        <v>663.71</v>
      </c>
    </row>
    <row r="3060" spans="2:19">
      <c r="B3060" s="6">
        <v>2005</v>
      </c>
      <c r="C3060" s="37">
        <v>298.2</v>
      </c>
      <c r="D3060" s="37">
        <v>298.2</v>
      </c>
      <c r="E3060" s="37">
        <v>298.2</v>
      </c>
      <c r="F3060" s="37">
        <v>298.2</v>
      </c>
      <c r="G3060" s="37">
        <v>298.2</v>
      </c>
      <c r="H3060" s="37">
        <v>298.2</v>
      </c>
      <c r="I3060" s="37">
        <v>298.2</v>
      </c>
      <c r="J3060" s="37">
        <v>298.2</v>
      </c>
      <c r="K3060" s="37">
        <v>298.2</v>
      </c>
      <c r="L3060" s="37">
        <v>298.2</v>
      </c>
      <c r="M3060" s="37">
        <v>298.2</v>
      </c>
      <c r="N3060" s="37">
        <v>298.2</v>
      </c>
      <c r="O3060" s="37">
        <v>298.2</v>
      </c>
      <c r="P3060" s="37">
        <v>298.2</v>
      </c>
      <c r="Q3060" s="37">
        <v>298.2</v>
      </c>
      <c r="R3060" s="37">
        <v>298.2</v>
      </c>
      <c r="S3060" s="37">
        <v>298.2</v>
      </c>
    </row>
    <row r="3061" spans="2:19">
      <c r="B3061" s="6">
        <v>2004</v>
      </c>
      <c r="C3061" s="37">
        <v>194.32999999999998</v>
      </c>
      <c r="D3061" s="37">
        <v>194.32999999999998</v>
      </c>
      <c r="E3061" s="37">
        <v>194.32999999999998</v>
      </c>
      <c r="F3061" s="37">
        <v>194.32999999999998</v>
      </c>
      <c r="G3061" s="37">
        <v>194.32999999999998</v>
      </c>
      <c r="H3061" s="37">
        <v>194.32999999999998</v>
      </c>
      <c r="I3061" s="37">
        <v>194.32999999999998</v>
      </c>
      <c r="J3061" s="37">
        <v>194.32999999999998</v>
      </c>
      <c r="K3061" s="37">
        <v>194.32999999999998</v>
      </c>
      <c r="L3061" s="37">
        <v>194.32999999999998</v>
      </c>
      <c r="M3061" s="37">
        <v>194.32999999999998</v>
      </c>
      <c r="N3061" s="37">
        <v>194.32999999999998</v>
      </c>
      <c r="O3061" s="37">
        <v>194.32999999999998</v>
      </c>
      <c r="P3061" s="37">
        <v>194.32999999999998</v>
      </c>
      <c r="Q3061" s="37">
        <v>194.32999999999998</v>
      </c>
      <c r="R3061" s="37">
        <v>194.32999999999998</v>
      </c>
      <c r="S3061" s="37">
        <v>194.32999999999998</v>
      </c>
    </row>
    <row r="3062" spans="2:19">
      <c r="B3062" s="6">
        <v>2003</v>
      </c>
      <c r="C3062" s="37">
        <v>247.13</v>
      </c>
      <c r="D3062" s="37">
        <v>247.13</v>
      </c>
      <c r="E3062" s="37">
        <v>247.13</v>
      </c>
      <c r="F3062" s="37">
        <v>247.13</v>
      </c>
      <c r="G3062" s="37">
        <v>247.13</v>
      </c>
      <c r="H3062" s="37">
        <v>247.13</v>
      </c>
      <c r="I3062" s="37">
        <v>247.13</v>
      </c>
      <c r="J3062" s="37">
        <v>247.13</v>
      </c>
      <c r="K3062" s="37">
        <v>247.13</v>
      </c>
      <c r="L3062" s="37">
        <v>247.13</v>
      </c>
      <c r="M3062" s="37">
        <v>247.13</v>
      </c>
      <c r="N3062" s="37">
        <v>247.13</v>
      </c>
      <c r="O3062" s="37">
        <v>247.13</v>
      </c>
      <c r="P3062" s="37">
        <v>247.13</v>
      </c>
      <c r="Q3062" s="37">
        <v>247.13</v>
      </c>
      <c r="R3062" s="37">
        <v>247.13</v>
      </c>
      <c r="S3062" s="37">
        <v>247.13</v>
      </c>
    </row>
    <row r="3063" spans="2:19">
      <c r="B3063" s="6">
        <v>2002</v>
      </c>
      <c r="C3063" s="37">
        <v>119.53</v>
      </c>
      <c r="D3063" s="37">
        <v>119.53</v>
      </c>
      <c r="E3063" s="37">
        <v>119.53</v>
      </c>
      <c r="F3063" s="37">
        <v>119.53</v>
      </c>
      <c r="G3063" s="37">
        <v>119.53</v>
      </c>
      <c r="H3063" s="37">
        <v>119.53</v>
      </c>
      <c r="I3063" s="37">
        <v>119.53</v>
      </c>
      <c r="J3063" s="37">
        <v>119.53</v>
      </c>
      <c r="K3063" s="37">
        <v>119.53</v>
      </c>
      <c r="L3063" s="37">
        <v>119.53</v>
      </c>
      <c r="M3063" s="37">
        <v>119.53</v>
      </c>
      <c r="N3063" s="37">
        <v>119.53</v>
      </c>
      <c r="O3063" s="37">
        <v>119.53</v>
      </c>
      <c r="P3063" s="37">
        <v>119.53</v>
      </c>
      <c r="Q3063" s="37">
        <v>119.53</v>
      </c>
      <c r="R3063" s="37">
        <v>119.53</v>
      </c>
      <c r="S3063" s="37">
        <v>119.53</v>
      </c>
    </row>
    <row r="3064" spans="2:19">
      <c r="B3064" s="6">
        <v>2001</v>
      </c>
      <c r="C3064" s="37">
        <v>541.51</v>
      </c>
      <c r="D3064" s="37">
        <v>541.51</v>
      </c>
      <c r="E3064" s="37">
        <v>541.51</v>
      </c>
      <c r="F3064" s="37">
        <v>541.51</v>
      </c>
      <c r="G3064" s="37">
        <v>541.51</v>
      </c>
      <c r="H3064" s="37">
        <v>541.51</v>
      </c>
      <c r="I3064" s="37">
        <v>541.51</v>
      </c>
      <c r="J3064" s="37">
        <v>541.51</v>
      </c>
      <c r="K3064" s="37">
        <v>541.51</v>
      </c>
      <c r="L3064" s="37">
        <v>541.51</v>
      </c>
      <c r="M3064" s="37">
        <v>541.51</v>
      </c>
      <c r="N3064" s="37">
        <v>541.51</v>
      </c>
      <c r="O3064" s="37">
        <v>541.51</v>
      </c>
      <c r="P3064" s="37">
        <v>541.51</v>
      </c>
      <c r="Q3064" s="37">
        <v>541.51</v>
      </c>
      <c r="R3064" s="37">
        <v>541.51</v>
      </c>
      <c r="S3064" s="37">
        <v>541.51</v>
      </c>
    </row>
    <row r="3065" spans="2:19">
      <c r="B3065" s="6">
        <v>2000</v>
      </c>
      <c r="C3065" s="37">
        <v>332.3</v>
      </c>
      <c r="D3065" s="37">
        <v>332.3</v>
      </c>
      <c r="E3065" s="37">
        <v>332.3</v>
      </c>
      <c r="F3065" s="37">
        <v>332.3</v>
      </c>
      <c r="G3065" s="37">
        <v>332.3</v>
      </c>
      <c r="H3065" s="37">
        <v>332.3</v>
      </c>
      <c r="I3065" s="37">
        <v>332.3</v>
      </c>
      <c r="J3065" s="37">
        <v>332.3</v>
      </c>
      <c r="K3065" s="37">
        <v>332.3</v>
      </c>
      <c r="L3065" s="37">
        <v>332.3</v>
      </c>
      <c r="M3065" s="37">
        <v>332.3</v>
      </c>
      <c r="N3065" s="37">
        <v>332.3</v>
      </c>
      <c r="O3065" s="37">
        <v>332.3</v>
      </c>
      <c r="P3065" s="37">
        <v>332.3</v>
      </c>
      <c r="Q3065" s="37">
        <v>332.3</v>
      </c>
      <c r="R3065" s="37">
        <v>332.3</v>
      </c>
      <c r="S3065" s="37">
        <v>332.3</v>
      </c>
    </row>
    <row r="3066" spans="2:19">
      <c r="B3066" s="6">
        <v>1999</v>
      </c>
      <c r="C3066" s="37">
        <v>1431.94</v>
      </c>
      <c r="D3066" s="37">
        <v>1431.94</v>
      </c>
      <c r="E3066" s="37">
        <v>1431.94</v>
      </c>
      <c r="F3066" s="37">
        <v>1431.94</v>
      </c>
      <c r="G3066" s="37">
        <v>1431.94</v>
      </c>
      <c r="H3066" s="37">
        <v>1431.94</v>
      </c>
      <c r="I3066" s="37">
        <v>1431.94</v>
      </c>
      <c r="J3066" s="37">
        <v>1431.94</v>
      </c>
      <c r="K3066" s="37">
        <v>1431.94</v>
      </c>
      <c r="L3066" s="37">
        <v>1431.94</v>
      </c>
      <c r="M3066" s="37">
        <v>1431.94</v>
      </c>
      <c r="N3066" s="37">
        <v>1431.94</v>
      </c>
      <c r="O3066" s="37">
        <v>1431.94</v>
      </c>
      <c r="P3066" s="37">
        <v>1431.94</v>
      </c>
      <c r="Q3066" s="37">
        <v>1431.94</v>
      </c>
      <c r="R3066" s="37">
        <v>1431.94</v>
      </c>
      <c r="S3066" s="37">
        <v>1431.94</v>
      </c>
    </row>
    <row r="3067" spans="2:19">
      <c r="B3067" s="6">
        <v>1998</v>
      </c>
      <c r="C3067" s="37">
        <v>317.53000000000003</v>
      </c>
      <c r="D3067" s="37">
        <v>317.53000000000003</v>
      </c>
      <c r="E3067" s="37">
        <v>317.53000000000003</v>
      </c>
      <c r="F3067" s="37">
        <v>317.53000000000003</v>
      </c>
      <c r="G3067" s="37">
        <v>317.53000000000003</v>
      </c>
      <c r="H3067" s="37">
        <v>317.53000000000003</v>
      </c>
      <c r="I3067" s="37">
        <v>317.53000000000003</v>
      </c>
      <c r="J3067" s="37">
        <v>317.53000000000003</v>
      </c>
      <c r="K3067" s="37">
        <v>317.53000000000003</v>
      </c>
      <c r="L3067" s="37">
        <v>317.53000000000003</v>
      </c>
      <c r="M3067" s="37">
        <v>317.53000000000003</v>
      </c>
      <c r="N3067" s="37">
        <v>317.53000000000003</v>
      </c>
      <c r="O3067" s="37">
        <v>317.53000000000003</v>
      </c>
      <c r="P3067" s="37">
        <v>317.53000000000003</v>
      </c>
      <c r="Q3067" s="37">
        <v>317.53000000000003</v>
      </c>
      <c r="R3067" s="37">
        <v>317.53000000000003</v>
      </c>
      <c r="S3067" s="37">
        <v>317.53000000000003</v>
      </c>
    </row>
    <row r="3068" spans="2:19">
      <c r="B3068" s="6">
        <v>1997</v>
      </c>
      <c r="C3068" s="37">
        <v>547.91000000000008</v>
      </c>
      <c r="D3068" s="37">
        <v>547.91000000000008</v>
      </c>
      <c r="E3068" s="37">
        <v>547.91000000000008</v>
      </c>
      <c r="F3068" s="37">
        <v>547.91000000000008</v>
      </c>
      <c r="G3068" s="37">
        <v>547.91000000000008</v>
      </c>
      <c r="H3068" s="37">
        <v>547.91000000000008</v>
      </c>
      <c r="I3068" s="37">
        <v>547.91000000000008</v>
      </c>
      <c r="J3068" s="37">
        <v>547.91000000000008</v>
      </c>
      <c r="K3068" s="37">
        <v>547.91000000000008</v>
      </c>
      <c r="L3068" s="37">
        <v>547.91000000000008</v>
      </c>
      <c r="M3068" s="37">
        <v>547.91000000000008</v>
      </c>
      <c r="N3068" s="37">
        <v>547.91000000000008</v>
      </c>
      <c r="O3068" s="37">
        <v>547.91000000000008</v>
      </c>
      <c r="P3068" s="37">
        <v>547.91000000000008</v>
      </c>
      <c r="Q3068" s="37">
        <v>547.91000000000008</v>
      </c>
      <c r="R3068" s="37">
        <v>547.91000000000008</v>
      </c>
      <c r="S3068" s="37">
        <v>547.91000000000008</v>
      </c>
    </row>
    <row r="3069" spans="2:19">
      <c r="B3069" s="6">
        <v>1996</v>
      </c>
      <c r="C3069" s="37">
        <v>600.47</v>
      </c>
      <c r="D3069" s="37">
        <v>600.47</v>
      </c>
      <c r="E3069" s="37">
        <v>600.47</v>
      </c>
      <c r="F3069" s="37">
        <v>600.47</v>
      </c>
      <c r="G3069" s="37">
        <v>600.47</v>
      </c>
      <c r="H3069" s="37">
        <v>600.47</v>
      </c>
      <c r="I3069" s="37">
        <v>600.47</v>
      </c>
      <c r="J3069" s="37">
        <v>600.47</v>
      </c>
      <c r="K3069" s="37">
        <v>600.47</v>
      </c>
      <c r="L3069" s="37">
        <v>600.47</v>
      </c>
      <c r="M3069" s="37">
        <v>600.47</v>
      </c>
      <c r="N3069" s="37">
        <v>600.47</v>
      </c>
      <c r="O3069" s="37">
        <v>600.47</v>
      </c>
      <c r="P3069" s="37">
        <v>600.47</v>
      </c>
      <c r="Q3069" s="37">
        <v>600.47</v>
      </c>
      <c r="R3069" s="37">
        <v>600.47</v>
      </c>
      <c r="S3069" s="37">
        <v>600.47</v>
      </c>
    </row>
    <row r="3070" spans="2:19">
      <c r="B3070" s="6">
        <v>1995</v>
      </c>
      <c r="C3070" s="37">
        <v>679.63</v>
      </c>
      <c r="D3070" s="37">
        <v>679.63</v>
      </c>
      <c r="E3070" s="37">
        <v>679.63</v>
      </c>
      <c r="F3070" s="37">
        <v>679.63</v>
      </c>
      <c r="G3070" s="37">
        <v>679.63</v>
      </c>
      <c r="H3070" s="37">
        <v>679.63</v>
      </c>
      <c r="I3070" s="37">
        <v>679.63</v>
      </c>
      <c r="J3070" s="37">
        <v>679.63</v>
      </c>
      <c r="K3070" s="37">
        <v>679.63</v>
      </c>
      <c r="L3070" s="37">
        <v>679.63</v>
      </c>
      <c r="M3070" s="37">
        <v>679.63</v>
      </c>
      <c r="N3070" s="37">
        <v>679.63</v>
      </c>
      <c r="O3070" s="37">
        <v>679.63</v>
      </c>
      <c r="P3070" s="37">
        <v>679.63</v>
      </c>
      <c r="Q3070" s="37">
        <v>679.63</v>
      </c>
      <c r="R3070" s="37">
        <v>679.63</v>
      </c>
      <c r="S3070" s="37">
        <v>679.63</v>
      </c>
    </row>
    <row r="3071" spans="2:19">
      <c r="B3071" s="6">
        <v>1994</v>
      </c>
      <c r="C3071" s="37">
        <v>425.34000000000003</v>
      </c>
      <c r="D3071" s="37">
        <v>425.34000000000003</v>
      </c>
      <c r="E3071" s="37">
        <v>425.34000000000003</v>
      </c>
      <c r="F3071" s="37">
        <v>425.34000000000003</v>
      </c>
      <c r="G3071" s="37">
        <v>425.34000000000003</v>
      </c>
      <c r="H3071" s="37">
        <v>425.34000000000003</v>
      </c>
      <c r="I3071" s="37">
        <v>425.34000000000003</v>
      </c>
      <c r="J3071" s="37">
        <v>425.34000000000003</v>
      </c>
      <c r="K3071" s="37">
        <v>425.34000000000003</v>
      </c>
      <c r="L3071" s="37">
        <v>425.34000000000003</v>
      </c>
      <c r="M3071" s="37">
        <v>425.34000000000003</v>
      </c>
      <c r="N3071" s="37">
        <v>425.34000000000003</v>
      </c>
      <c r="O3071" s="37">
        <v>425.34000000000003</v>
      </c>
      <c r="P3071" s="37">
        <v>425.34000000000003</v>
      </c>
      <c r="Q3071" s="37">
        <v>425.34000000000003</v>
      </c>
      <c r="R3071" s="37">
        <v>425.34000000000003</v>
      </c>
      <c r="S3071" s="37">
        <v>425.34000000000003</v>
      </c>
    </row>
    <row r="3072" spans="2:19">
      <c r="B3072" s="6">
        <v>1993</v>
      </c>
      <c r="C3072" s="37">
        <v>406.52</v>
      </c>
      <c r="D3072" s="37">
        <v>406.52</v>
      </c>
      <c r="E3072" s="37">
        <v>406.52</v>
      </c>
      <c r="F3072" s="37">
        <v>406.52</v>
      </c>
      <c r="G3072" s="37">
        <v>406.52</v>
      </c>
      <c r="H3072" s="37">
        <v>406.52</v>
      </c>
      <c r="I3072" s="37">
        <v>406.52</v>
      </c>
      <c r="J3072" s="37">
        <v>406.52</v>
      </c>
      <c r="K3072" s="37">
        <v>406.52</v>
      </c>
      <c r="L3072" s="37">
        <v>406.52</v>
      </c>
      <c r="M3072" s="37">
        <v>406.52</v>
      </c>
      <c r="N3072" s="37">
        <v>406.52</v>
      </c>
      <c r="O3072" s="37">
        <v>406.52</v>
      </c>
      <c r="P3072" s="37">
        <v>406.52</v>
      </c>
      <c r="Q3072" s="37">
        <v>406.52</v>
      </c>
      <c r="R3072" s="37">
        <v>406.52</v>
      </c>
      <c r="S3072" s="37">
        <v>406.52</v>
      </c>
    </row>
    <row r="3073" spans="2:19">
      <c r="B3073" s="6">
        <v>1992</v>
      </c>
      <c r="C3073" s="37">
        <v>272.74</v>
      </c>
      <c r="D3073" s="37">
        <v>272.74</v>
      </c>
      <c r="E3073" s="37">
        <v>272.74</v>
      </c>
      <c r="F3073" s="37">
        <v>272.74</v>
      </c>
      <c r="G3073" s="37">
        <v>272.74</v>
      </c>
      <c r="H3073" s="37">
        <v>272.74</v>
      </c>
      <c r="I3073" s="37">
        <v>272.74</v>
      </c>
      <c r="J3073" s="37">
        <v>272.74</v>
      </c>
      <c r="K3073" s="37">
        <v>272.74</v>
      </c>
      <c r="L3073" s="37">
        <v>272.74</v>
      </c>
      <c r="M3073" s="37">
        <v>272.74</v>
      </c>
      <c r="N3073" s="37">
        <v>272.74</v>
      </c>
      <c r="O3073" s="37">
        <v>272.74</v>
      </c>
      <c r="P3073" s="37">
        <v>272.74</v>
      </c>
      <c r="Q3073" s="37">
        <v>272.74</v>
      </c>
      <c r="R3073" s="37">
        <v>272.74</v>
      </c>
      <c r="S3073" s="37">
        <v>272.74</v>
      </c>
    </row>
    <row r="3074" spans="2:19">
      <c r="B3074" s="6">
        <v>1991</v>
      </c>
      <c r="C3074" s="37">
        <v>439.36</v>
      </c>
      <c r="D3074" s="37">
        <v>439.36</v>
      </c>
      <c r="E3074" s="37">
        <v>439.36</v>
      </c>
      <c r="F3074" s="37">
        <v>439.36</v>
      </c>
      <c r="G3074" s="37">
        <v>439.36</v>
      </c>
      <c r="H3074" s="37">
        <v>439.36</v>
      </c>
      <c r="I3074" s="37">
        <v>439.36</v>
      </c>
      <c r="J3074" s="37">
        <v>439.36</v>
      </c>
      <c r="K3074" s="37">
        <v>439.36</v>
      </c>
      <c r="L3074" s="37">
        <v>439.36</v>
      </c>
      <c r="M3074" s="37">
        <v>439.36</v>
      </c>
      <c r="N3074" s="37">
        <v>439.36</v>
      </c>
      <c r="O3074" s="37">
        <v>439.36</v>
      </c>
      <c r="P3074" s="37">
        <v>439.36</v>
      </c>
      <c r="Q3074" s="37">
        <v>439.36</v>
      </c>
      <c r="R3074" s="37">
        <v>439.36</v>
      </c>
      <c r="S3074" s="37">
        <v>439.36</v>
      </c>
    </row>
    <row r="3075" spans="2:19">
      <c r="B3075" s="6">
        <v>1990</v>
      </c>
      <c r="C3075" s="37">
        <v>163.19</v>
      </c>
      <c r="D3075" s="37">
        <v>163.19</v>
      </c>
      <c r="E3075" s="37">
        <v>163.19</v>
      </c>
      <c r="F3075" s="37">
        <v>163.19</v>
      </c>
      <c r="G3075" s="37">
        <v>163.19</v>
      </c>
      <c r="H3075" s="37">
        <v>163.19</v>
      </c>
      <c r="I3075" s="37">
        <v>163.19</v>
      </c>
      <c r="J3075" s="37">
        <v>163.19</v>
      </c>
      <c r="K3075" s="37">
        <v>163.19</v>
      </c>
      <c r="L3075" s="37">
        <v>163.19</v>
      </c>
      <c r="M3075" s="37">
        <v>163.19</v>
      </c>
      <c r="N3075" s="37">
        <v>163.19</v>
      </c>
      <c r="O3075" s="37">
        <v>163.19</v>
      </c>
      <c r="P3075" s="37">
        <v>163.19</v>
      </c>
      <c r="Q3075" s="37">
        <v>163.19</v>
      </c>
      <c r="R3075" s="37">
        <v>163.19</v>
      </c>
      <c r="S3075" s="37">
        <v>163.19</v>
      </c>
    </row>
    <row r="3076" spans="2:19">
      <c r="B3076" s="6">
        <v>1989</v>
      </c>
      <c r="C3076" s="37">
        <v>325.14</v>
      </c>
      <c r="D3076" s="37">
        <v>325.14</v>
      </c>
      <c r="E3076" s="37">
        <v>325.14</v>
      </c>
      <c r="F3076" s="37">
        <v>325.14</v>
      </c>
      <c r="G3076" s="37">
        <v>325.14</v>
      </c>
      <c r="H3076" s="37">
        <v>325.14</v>
      </c>
      <c r="I3076" s="37">
        <v>325.14</v>
      </c>
      <c r="J3076" s="37">
        <v>325.14</v>
      </c>
      <c r="K3076" s="37">
        <v>325.14</v>
      </c>
      <c r="L3076" s="37">
        <v>325.14</v>
      </c>
      <c r="M3076" s="37">
        <v>325.14</v>
      </c>
      <c r="N3076" s="37">
        <v>325.14</v>
      </c>
      <c r="O3076" s="37">
        <v>325.14</v>
      </c>
      <c r="P3076" s="37">
        <v>325.14</v>
      </c>
      <c r="Q3076" s="37">
        <v>325.14</v>
      </c>
      <c r="R3076" s="37">
        <v>325.14</v>
      </c>
      <c r="S3076" s="37">
        <v>325.14</v>
      </c>
    </row>
    <row r="3077" spans="2:19">
      <c r="B3077" s="6">
        <v>1988</v>
      </c>
      <c r="C3077" s="37">
        <v>229.62</v>
      </c>
      <c r="D3077" s="37">
        <v>229.62</v>
      </c>
      <c r="E3077" s="37">
        <v>229.62</v>
      </c>
      <c r="F3077" s="37">
        <v>229.62</v>
      </c>
      <c r="G3077" s="37">
        <v>229.62</v>
      </c>
      <c r="H3077" s="37">
        <v>229.62</v>
      </c>
      <c r="I3077" s="37">
        <v>229.62</v>
      </c>
      <c r="J3077" s="37">
        <v>229.62</v>
      </c>
      <c r="K3077" s="37">
        <v>229.62</v>
      </c>
      <c r="L3077" s="37">
        <v>229.62</v>
      </c>
      <c r="M3077" s="37">
        <v>229.62</v>
      </c>
      <c r="N3077" s="37">
        <v>229.62</v>
      </c>
      <c r="O3077" s="37">
        <v>229.62</v>
      </c>
      <c r="P3077" s="37">
        <v>229.62</v>
      </c>
      <c r="Q3077" s="37">
        <v>229.62</v>
      </c>
      <c r="R3077" s="37">
        <v>229.62</v>
      </c>
      <c r="S3077" s="37">
        <v>229.62</v>
      </c>
    </row>
    <row r="3078" spans="2:19">
      <c r="B3078" s="6">
        <v>1987</v>
      </c>
      <c r="C3078" s="37">
        <v>382.69</v>
      </c>
      <c r="D3078" s="37">
        <v>382.69</v>
      </c>
      <c r="E3078" s="37">
        <v>382.69</v>
      </c>
      <c r="F3078" s="37">
        <v>382.69</v>
      </c>
      <c r="G3078" s="37">
        <v>382.69</v>
      </c>
      <c r="H3078" s="37">
        <v>382.69</v>
      </c>
      <c r="I3078" s="37">
        <v>382.69</v>
      </c>
      <c r="J3078" s="37">
        <v>382.69</v>
      </c>
      <c r="K3078" s="37">
        <v>382.69</v>
      </c>
      <c r="L3078" s="37">
        <v>382.69</v>
      </c>
      <c r="M3078" s="37">
        <v>382.69</v>
      </c>
      <c r="N3078" s="37">
        <v>382.69</v>
      </c>
      <c r="O3078" s="37">
        <v>382.69</v>
      </c>
      <c r="P3078" s="37">
        <v>382.69</v>
      </c>
      <c r="Q3078" s="37">
        <v>382.69</v>
      </c>
      <c r="R3078" s="37">
        <v>382.69</v>
      </c>
      <c r="S3078" s="37">
        <v>382.69</v>
      </c>
    </row>
    <row r="3079" spans="2:19">
      <c r="B3079" s="6">
        <v>1986</v>
      </c>
      <c r="C3079" s="37">
        <v>398.55</v>
      </c>
      <c r="D3079" s="37">
        <v>398.55</v>
      </c>
      <c r="E3079" s="37">
        <v>398.55</v>
      </c>
      <c r="F3079" s="37">
        <v>398.55</v>
      </c>
      <c r="G3079" s="37">
        <v>398.55</v>
      </c>
      <c r="H3079" s="37">
        <v>398.55</v>
      </c>
      <c r="I3079" s="37">
        <v>398.55</v>
      </c>
      <c r="J3079" s="37">
        <v>398.55</v>
      </c>
      <c r="K3079" s="37">
        <v>398.55</v>
      </c>
      <c r="L3079" s="37">
        <v>398.55</v>
      </c>
      <c r="M3079" s="37">
        <v>398.55</v>
      </c>
      <c r="N3079" s="37">
        <v>398.55</v>
      </c>
      <c r="O3079" s="37">
        <v>398.55</v>
      </c>
      <c r="P3079" s="37">
        <v>398.55</v>
      </c>
      <c r="Q3079" s="37">
        <v>398.55</v>
      </c>
      <c r="R3079" s="37">
        <v>398.55</v>
      </c>
      <c r="S3079" s="37">
        <v>398.55</v>
      </c>
    </row>
    <row r="3080" spans="2:19">
      <c r="B3080" s="6">
        <v>1985</v>
      </c>
      <c r="C3080" s="37">
        <v>728.05</v>
      </c>
      <c r="D3080" s="37">
        <v>728.05</v>
      </c>
      <c r="E3080" s="37">
        <v>728.05</v>
      </c>
      <c r="F3080" s="37">
        <v>728.05</v>
      </c>
      <c r="G3080" s="37">
        <v>728.05</v>
      </c>
      <c r="H3080" s="37">
        <v>728.05</v>
      </c>
      <c r="I3080" s="37">
        <v>728.05</v>
      </c>
      <c r="J3080" s="37">
        <v>728.05</v>
      </c>
      <c r="K3080" s="37">
        <v>728.05</v>
      </c>
      <c r="L3080" s="37">
        <v>728.05</v>
      </c>
      <c r="M3080" s="37">
        <v>728.05</v>
      </c>
      <c r="N3080" s="37">
        <v>728.05</v>
      </c>
      <c r="O3080" s="37">
        <v>728.05</v>
      </c>
      <c r="P3080" s="37">
        <v>728.05</v>
      </c>
      <c r="Q3080" s="37">
        <v>728.05</v>
      </c>
      <c r="R3080" s="37">
        <v>728.05</v>
      </c>
      <c r="S3080" s="37">
        <v>728.05</v>
      </c>
    </row>
    <row r="3081" spans="2:19">
      <c r="B3081" s="6">
        <v>1984</v>
      </c>
      <c r="C3081" s="37">
        <v>1097.8699999999999</v>
      </c>
      <c r="D3081" s="37">
        <v>1097.8699999999999</v>
      </c>
      <c r="E3081" s="37">
        <v>1097.8699999999999</v>
      </c>
      <c r="F3081" s="37">
        <v>1097.8699999999999</v>
      </c>
      <c r="G3081" s="37">
        <v>1097.8699999999999</v>
      </c>
      <c r="H3081" s="37">
        <v>1097.8699999999999</v>
      </c>
      <c r="I3081" s="37">
        <v>1097.8699999999999</v>
      </c>
      <c r="J3081" s="37">
        <v>1097.8699999999999</v>
      </c>
      <c r="K3081" s="37">
        <v>1097.8699999999999</v>
      </c>
      <c r="L3081" s="37">
        <v>1097.8699999999999</v>
      </c>
      <c r="M3081" s="37">
        <v>1097.8699999999999</v>
      </c>
      <c r="N3081" s="37">
        <v>1097.8699999999999</v>
      </c>
      <c r="O3081" s="37">
        <v>1097.8699999999999</v>
      </c>
      <c r="P3081" s="37">
        <v>1097.8699999999999</v>
      </c>
      <c r="Q3081" s="37">
        <v>1097.8699999999999</v>
      </c>
      <c r="R3081" s="37">
        <v>1097.8699999999999</v>
      </c>
      <c r="S3081" s="37">
        <v>1097.8699999999999</v>
      </c>
    </row>
    <row r="3082" spans="2:19">
      <c r="B3082" s="6">
        <v>1983</v>
      </c>
      <c r="C3082" s="37">
        <v>1452.75</v>
      </c>
      <c r="D3082" s="37">
        <v>1452.75</v>
      </c>
      <c r="E3082" s="37">
        <v>1452.75</v>
      </c>
      <c r="F3082" s="37">
        <v>1452.75</v>
      </c>
      <c r="G3082" s="37">
        <v>1452.75</v>
      </c>
      <c r="H3082" s="37">
        <v>1452.75</v>
      </c>
      <c r="I3082" s="37">
        <v>1452.75</v>
      </c>
      <c r="J3082" s="37">
        <v>1452.75</v>
      </c>
      <c r="K3082" s="37">
        <v>1452.75</v>
      </c>
      <c r="L3082" s="37">
        <v>1452.75</v>
      </c>
      <c r="M3082" s="37">
        <v>1452.75</v>
      </c>
      <c r="N3082" s="37">
        <v>1452.75</v>
      </c>
      <c r="O3082" s="37">
        <v>1452.75</v>
      </c>
      <c r="P3082" s="37">
        <v>1452.75</v>
      </c>
      <c r="Q3082" s="37">
        <v>1452.75</v>
      </c>
      <c r="R3082" s="37">
        <v>1452.75</v>
      </c>
      <c r="S3082" s="37">
        <v>1452.75</v>
      </c>
    </row>
    <row r="3083" spans="2:19">
      <c r="B3083" s="6">
        <v>1982</v>
      </c>
      <c r="C3083" s="37">
        <v>1474.4899999999998</v>
      </c>
      <c r="D3083" s="37">
        <v>1474.4899999999998</v>
      </c>
      <c r="E3083" s="37">
        <v>1474.4899999999998</v>
      </c>
      <c r="F3083" s="37">
        <v>1474.4899999999998</v>
      </c>
      <c r="G3083" s="37">
        <v>1474.4899999999998</v>
      </c>
      <c r="H3083" s="37">
        <v>1474.4899999999998</v>
      </c>
      <c r="I3083" s="37">
        <v>1474.4899999999998</v>
      </c>
      <c r="J3083" s="37">
        <v>1474.4899999999998</v>
      </c>
      <c r="K3083" s="37">
        <v>1474.4899999999998</v>
      </c>
      <c r="L3083" s="37">
        <v>1474.4899999999998</v>
      </c>
      <c r="M3083" s="37">
        <v>1474.4899999999998</v>
      </c>
      <c r="N3083" s="37">
        <v>1474.4899999999998</v>
      </c>
      <c r="O3083" s="37">
        <v>1474.4899999999998</v>
      </c>
      <c r="P3083" s="37">
        <v>1474.4899999999998</v>
      </c>
      <c r="Q3083" s="37">
        <v>1474.4899999999998</v>
      </c>
      <c r="R3083" s="37">
        <v>1474.4899999999998</v>
      </c>
      <c r="S3083" s="37">
        <v>1474.4899999999998</v>
      </c>
    </row>
    <row r="3084" spans="2:19">
      <c r="B3084" s="6">
        <v>1981</v>
      </c>
      <c r="C3084" s="37">
        <v>184</v>
      </c>
      <c r="D3084" s="37">
        <v>184</v>
      </c>
      <c r="E3084" s="37">
        <v>184</v>
      </c>
      <c r="F3084" s="37">
        <v>184</v>
      </c>
      <c r="G3084" s="37">
        <v>184</v>
      </c>
      <c r="H3084" s="37">
        <v>184</v>
      </c>
      <c r="I3084" s="37">
        <v>184</v>
      </c>
      <c r="J3084" s="37">
        <v>184</v>
      </c>
      <c r="K3084" s="37">
        <v>184</v>
      </c>
      <c r="L3084" s="37">
        <v>184</v>
      </c>
      <c r="M3084" s="37">
        <v>184</v>
      </c>
      <c r="N3084" s="37">
        <v>184</v>
      </c>
      <c r="O3084" s="37">
        <v>184</v>
      </c>
      <c r="P3084" s="37">
        <v>184</v>
      </c>
      <c r="Q3084" s="37">
        <v>184</v>
      </c>
      <c r="R3084" s="37">
        <v>184</v>
      </c>
      <c r="S3084" s="37">
        <v>184</v>
      </c>
    </row>
    <row r="3085" spans="2:19">
      <c r="B3085" s="6">
        <v>1980</v>
      </c>
      <c r="C3085" s="37">
        <v>393</v>
      </c>
      <c r="D3085" s="37">
        <v>393</v>
      </c>
      <c r="E3085" s="37">
        <v>393</v>
      </c>
      <c r="F3085" s="37">
        <v>393</v>
      </c>
      <c r="G3085" s="37">
        <v>393</v>
      </c>
      <c r="H3085" s="37">
        <v>393</v>
      </c>
      <c r="I3085" s="37">
        <v>393</v>
      </c>
      <c r="J3085" s="37">
        <v>393</v>
      </c>
      <c r="K3085" s="37">
        <v>393</v>
      </c>
      <c r="L3085" s="37">
        <v>393</v>
      </c>
      <c r="M3085" s="37">
        <v>393</v>
      </c>
      <c r="N3085" s="37">
        <v>393</v>
      </c>
      <c r="O3085" s="37">
        <v>393</v>
      </c>
      <c r="P3085" s="37">
        <v>393</v>
      </c>
      <c r="Q3085" s="37">
        <v>393</v>
      </c>
      <c r="R3085" s="37">
        <v>393</v>
      </c>
      <c r="S3085" s="37">
        <v>393</v>
      </c>
    </row>
    <row r="3086" spans="2:19">
      <c r="B3086" s="6">
        <v>1979</v>
      </c>
      <c r="C3086" s="37">
        <v>307</v>
      </c>
      <c r="D3086" s="37">
        <v>307</v>
      </c>
      <c r="E3086" s="37">
        <v>307</v>
      </c>
      <c r="F3086" s="37">
        <v>307</v>
      </c>
      <c r="G3086" s="37">
        <v>307</v>
      </c>
      <c r="H3086" s="37">
        <v>307</v>
      </c>
      <c r="I3086" s="37">
        <v>307</v>
      </c>
      <c r="J3086" s="37">
        <v>307</v>
      </c>
      <c r="K3086" s="37">
        <v>307</v>
      </c>
      <c r="L3086" s="37">
        <v>307</v>
      </c>
      <c r="M3086" s="37">
        <v>307</v>
      </c>
      <c r="N3086" s="37">
        <v>307</v>
      </c>
      <c r="O3086" s="37">
        <v>307</v>
      </c>
      <c r="P3086" s="37">
        <v>307</v>
      </c>
      <c r="Q3086" s="37">
        <v>307</v>
      </c>
      <c r="R3086" s="37">
        <v>307</v>
      </c>
      <c r="S3086" s="37">
        <v>307</v>
      </c>
    </row>
    <row r="3087" spans="2:19">
      <c r="B3087" s="6">
        <v>1978</v>
      </c>
      <c r="C3087" s="37">
        <v>423</v>
      </c>
      <c r="D3087" s="37">
        <v>423</v>
      </c>
      <c r="E3087" s="37">
        <v>423</v>
      </c>
      <c r="F3087" s="37">
        <v>423</v>
      </c>
      <c r="G3087" s="37">
        <v>423</v>
      </c>
      <c r="H3087" s="37">
        <v>423</v>
      </c>
      <c r="I3087" s="37">
        <v>423</v>
      </c>
      <c r="J3087" s="37">
        <v>423</v>
      </c>
      <c r="K3087" s="37">
        <v>423</v>
      </c>
      <c r="L3087" s="37">
        <v>423</v>
      </c>
      <c r="M3087" s="37">
        <v>423</v>
      </c>
      <c r="N3087" s="37">
        <v>423</v>
      </c>
      <c r="O3087" s="37">
        <v>423</v>
      </c>
      <c r="P3087" s="37">
        <v>423</v>
      </c>
      <c r="Q3087" s="37">
        <v>423</v>
      </c>
      <c r="R3087" s="37">
        <v>423</v>
      </c>
      <c r="S3087" s="37">
        <v>423</v>
      </c>
    </row>
    <row r="3088" spans="2:19">
      <c r="B3088" s="6">
        <v>1977</v>
      </c>
      <c r="C3088" s="37">
        <v>548</v>
      </c>
      <c r="D3088" s="37">
        <v>548</v>
      </c>
      <c r="E3088" s="37">
        <v>548</v>
      </c>
      <c r="F3088" s="37">
        <v>548</v>
      </c>
      <c r="G3088" s="37">
        <v>548</v>
      </c>
      <c r="H3088" s="37">
        <v>548</v>
      </c>
      <c r="I3088" s="37">
        <v>548</v>
      </c>
      <c r="J3088" s="37">
        <v>548</v>
      </c>
      <c r="K3088" s="37">
        <v>548</v>
      </c>
      <c r="L3088" s="37">
        <v>548</v>
      </c>
      <c r="M3088" s="37">
        <v>548</v>
      </c>
      <c r="N3088" s="37">
        <v>548</v>
      </c>
      <c r="O3088" s="37">
        <v>548</v>
      </c>
      <c r="P3088" s="37">
        <v>548</v>
      </c>
      <c r="Q3088" s="37">
        <v>548</v>
      </c>
      <c r="R3088" s="37">
        <v>548</v>
      </c>
      <c r="S3088" s="37">
        <v>548</v>
      </c>
    </row>
    <row r="3089" spans="2:19">
      <c r="B3089" s="6">
        <v>1976</v>
      </c>
      <c r="C3089" s="37">
        <v>684</v>
      </c>
      <c r="D3089" s="37">
        <v>684</v>
      </c>
      <c r="E3089" s="37">
        <v>684</v>
      </c>
      <c r="F3089" s="37">
        <v>684</v>
      </c>
      <c r="G3089" s="37">
        <v>684</v>
      </c>
      <c r="H3089" s="37">
        <v>684</v>
      </c>
      <c r="I3089" s="37">
        <v>684</v>
      </c>
      <c r="J3089" s="37">
        <v>684</v>
      </c>
      <c r="K3089" s="37">
        <v>684</v>
      </c>
      <c r="L3089" s="37">
        <v>684</v>
      </c>
      <c r="M3089" s="37">
        <v>684</v>
      </c>
      <c r="N3089" s="37">
        <v>684</v>
      </c>
      <c r="O3089" s="37">
        <v>684</v>
      </c>
      <c r="P3089" s="37">
        <v>684</v>
      </c>
      <c r="Q3089" s="37">
        <v>684</v>
      </c>
      <c r="R3089" s="37">
        <v>684</v>
      </c>
      <c r="S3089" s="37">
        <v>684</v>
      </c>
    </row>
    <row r="3090" spans="2:19">
      <c r="B3090" s="6">
        <v>1975</v>
      </c>
      <c r="C3090" s="37">
        <v>2050</v>
      </c>
      <c r="D3090" s="37">
        <v>2050</v>
      </c>
      <c r="E3090" s="37">
        <v>2050</v>
      </c>
      <c r="F3090" s="37">
        <v>2050</v>
      </c>
      <c r="G3090" s="37">
        <v>2050</v>
      </c>
      <c r="H3090" s="37">
        <v>2050</v>
      </c>
      <c r="I3090" s="37">
        <v>2050</v>
      </c>
      <c r="J3090" s="37">
        <v>2050</v>
      </c>
      <c r="K3090" s="37">
        <v>2050</v>
      </c>
      <c r="L3090" s="37">
        <v>2050</v>
      </c>
      <c r="M3090" s="37">
        <v>2050</v>
      </c>
      <c r="N3090" s="37">
        <v>2050</v>
      </c>
      <c r="O3090" s="37">
        <v>2050</v>
      </c>
      <c r="P3090" s="37">
        <v>2050</v>
      </c>
      <c r="Q3090" s="37">
        <v>2050</v>
      </c>
      <c r="R3090" s="37">
        <v>2050</v>
      </c>
      <c r="S3090" s="37">
        <v>2050</v>
      </c>
    </row>
    <row r="3091" spans="2:19">
      <c r="B3091" s="6">
        <v>1974</v>
      </c>
      <c r="C3091" s="37">
        <v>6554</v>
      </c>
      <c r="D3091" s="37">
        <v>6554</v>
      </c>
      <c r="E3091" s="37">
        <v>6554</v>
      </c>
      <c r="F3091" s="37">
        <v>6554</v>
      </c>
      <c r="G3091" s="37">
        <v>6554</v>
      </c>
      <c r="H3091" s="37">
        <v>6554</v>
      </c>
      <c r="I3091" s="37">
        <v>6554</v>
      </c>
      <c r="J3091" s="37">
        <v>6554</v>
      </c>
      <c r="K3091" s="37">
        <v>6554</v>
      </c>
      <c r="L3091" s="37">
        <v>6554</v>
      </c>
      <c r="M3091" s="37">
        <v>6554</v>
      </c>
      <c r="N3091" s="37">
        <v>6554</v>
      </c>
      <c r="O3091" s="37">
        <v>6554</v>
      </c>
      <c r="P3091" s="37">
        <v>6554</v>
      </c>
      <c r="Q3091" s="37">
        <v>6554</v>
      </c>
      <c r="R3091" s="37">
        <v>6554</v>
      </c>
      <c r="S3091" s="37">
        <v>6554</v>
      </c>
    </row>
    <row r="3092" spans="2:19">
      <c r="B3092" s="6">
        <v>1973</v>
      </c>
      <c r="C3092" s="37">
        <v>6049</v>
      </c>
      <c r="D3092" s="37">
        <v>6049</v>
      </c>
      <c r="E3092" s="37">
        <v>6049</v>
      </c>
      <c r="F3092" s="37">
        <v>6049</v>
      </c>
      <c r="G3092" s="37">
        <v>6049</v>
      </c>
      <c r="H3092" s="37">
        <v>6049</v>
      </c>
      <c r="I3092" s="37">
        <v>6049</v>
      </c>
      <c r="J3092" s="37">
        <v>6049</v>
      </c>
      <c r="K3092" s="37">
        <v>6049</v>
      </c>
      <c r="L3092" s="37">
        <v>6049</v>
      </c>
      <c r="M3092" s="37">
        <v>6049</v>
      </c>
      <c r="N3092" s="37">
        <v>6049</v>
      </c>
      <c r="O3092" s="37">
        <v>6049</v>
      </c>
      <c r="P3092" s="37">
        <v>6049</v>
      </c>
      <c r="Q3092" s="37">
        <v>6049</v>
      </c>
      <c r="R3092" s="37">
        <v>6049</v>
      </c>
      <c r="S3092" s="37">
        <v>6049</v>
      </c>
    </row>
    <row r="3093" spans="2:19">
      <c r="B3093" s="6">
        <v>1972</v>
      </c>
      <c r="C3093" s="37">
        <v>6230</v>
      </c>
      <c r="D3093" s="37">
        <v>6230</v>
      </c>
      <c r="E3093" s="37">
        <v>6230</v>
      </c>
      <c r="F3093" s="37">
        <v>6230</v>
      </c>
      <c r="G3093" s="37">
        <v>6230</v>
      </c>
      <c r="H3093" s="37">
        <v>6230</v>
      </c>
      <c r="I3093" s="37">
        <v>6230</v>
      </c>
      <c r="J3093" s="37">
        <v>6230</v>
      </c>
      <c r="K3093" s="37">
        <v>6230</v>
      </c>
      <c r="L3093" s="37">
        <v>6230</v>
      </c>
      <c r="M3093" s="37">
        <v>6230</v>
      </c>
      <c r="N3093" s="37">
        <v>6230</v>
      </c>
      <c r="O3093" s="37">
        <v>6230</v>
      </c>
      <c r="P3093" s="37">
        <v>6230</v>
      </c>
      <c r="Q3093" s="37">
        <v>6230</v>
      </c>
      <c r="R3093" s="37">
        <v>6230</v>
      </c>
      <c r="S3093" s="37">
        <v>6230</v>
      </c>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37192.5</v>
      </c>
      <c r="D3136" s="11">
        <f>SUM(D3058:D3135)</f>
        <v>39409.78</v>
      </c>
      <c r="E3136" s="11">
        <f>SUM(E3057:E3135)</f>
        <v>40781.14</v>
      </c>
      <c r="F3136" s="11">
        <f>SUM(F3056:F3135)</f>
        <v>40781.14</v>
      </c>
      <c r="G3136" s="11">
        <f>SUM(G3055:G3135)</f>
        <v>40781.14</v>
      </c>
      <c r="H3136" s="11">
        <f>SUM(H3049:H3135)</f>
        <v>40781.14</v>
      </c>
      <c r="I3136" s="11">
        <f>SUM(I3049:I3135)</f>
        <v>55560.56</v>
      </c>
      <c r="J3136" s="11">
        <f t="shared" ref="J3136" si="61">SUM(J3049:J3135)</f>
        <v>56654.55999999999</v>
      </c>
      <c r="K3136" s="11">
        <f>SUM(K3049:K3135)</f>
        <v>56654.55999999999</v>
      </c>
      <c r="L3136" s="11">
        <f t="shared" ref="L3136" si="62">SUM(L3049:L3135)</f>
        <v>67509.56</v>
      </c>
      <c r="M3136" s="11">
        <f>SUM(M3049:M3135)</f>
        <v>67509.56</v>
      </c>
      <c r="N3136" s="11">
        <f>SUM(N3044:N3135)</f>
        <v>67509.56</v>
      </c>
      <c r="O3136" s="11">
        <f>SUM(O3044:O3135)</f>
        <v>88823.25</v>
      </c>
      <c r="P3136" s="11">
        <f>SUM(P3044:P3135)</f>
        <v>88823.25</v>
      </c>
      <c r="Q3136" s="11">
        <f>SUM(Q3044:Q3135)</f>
        <v>88823.25</v>
      </c>
      <c r="R3136" s="11">
        <f>SUM(R3043:R3135)</f>
        <v>88823.25</v>
      </c>
      <c r="S3136" s="11">
        <f>SUM(S3043:S3135)</f>
        <v>88823.25</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c r="S3234" s="37">
        <v>0</v>
      </c>
    </row>
    <row r="3235" spans="1:19">
      <c r="B3235" s="6">
        <v>2020</v>
      </c>
      <c r="C3235" s="36"/>
      <c r="D3235" s="36"/>
      <c r="E3235" s="36"/>
      <c r="F3235" s="36"/>
      <c r="G3235" s="36"/>
      <c r="H3235" s="36"/>
      <c r="I3235" s="36"/>
      <c r="J3235" s="36"/>
      <c r="K3235" s="36"/>
      <c r="L3235" s="36"/>
      <c r="M3235" s="36"/>
      <c r="N3235" s="36"/>
      <c r="O3235" s="36"/>
      <c r="P3235" s="36"/>
      <c r="Q3235" s="37"/>
      <c r="R3235" s="37"/>
      <c r="S3235" s="37">
        <v>0</v>
      </c>
    </row>
    <row r="3236" spans="1:19">
      <c r="A3236" s="40"/>
      <c r="B3236" s="6">
        <v>2019</v>
      </c>
      <c r="C3236" s="36"/>
      <c r="D3236" s="36"/>
      <c r="E3236" s="36"/>
      <c r="F3236" s="36"/>
      <c r="G3236" s="36"/>
      <c r="H3236" s="36"/>
      <c r="I3236" s="36"/>
      <c r="J3236" s="36"/>
      <c r="K3236" s="36"/>
      <c r="L3236" s="36"/>
      <c r="M3236" s="36"/>
      <c r="N3236" s="36"/>
      <c r="O3236" s="36"/>
      <c r="P3236" s="37"/>
      <c r="Q3236" s="37"/>
      <c r="R3236" s="37"/>
      <c r="S3236" s="37">
        <v>0</v>
      </c>
    </row>
    <row r="3237" spans="1:19">
      <c r="A3237" s="40"/>
      <c r="B3237" s="6">
        <v>2018</v>
      </c>
      <c r="C3237" s="36"/>
      <c r="D3237" s="36"/>
      <c r="E3237" s="36"/>
      <c r="F3237" s="36"/>
      <c r="G3237" s="36"/>
      <c r="H3237" s="36"/>
      <c r="I3237" s="36"/>
      <c r="J3237" s="36"/>
      <c r="K3237" s="36"/>
      <c r="L3237" s="36"/>
      <c r="M3237" s="36"/>
      <c r="N3237" s="36"/>
      <c r="O3237" s="37"/>
      <c r="P3237" s="37"/>
      <c r="Q3237" s="37"/>
      <c r="R3237" s="37"/>
      <c r="S3237" s="37">
        <v>0</v>
      </c>
    </row>
    <row r="3238" spans="1:19">
      <c r="A3238" s="40"/>
      <c r="B3238" s="6">
        <v>2017</v>
      </c>
      <c r="C3238" s="36"/>
      <c r="D3238" s="36"/>
      <c r="E3238" s="36"/>
      <c r="F3238" s="36"/>
      <c r="G3238" s="36"/>
      <c r="H3238" s="36"/>
      <c r="I3238" s="36"/>
      <c r="J3238" s="36"/>
      <c r="K3238" s="36"/>
      <c r="L3238" s="36"/>
      <c r="M3238" s="36"/>
      <c r="N3238" s="37"/>
      <c r="O3238" s="37"/>
      <c r="P3238" s="37"/>
      <c r="Q3238" s="37"/>
      <c r="R3238" s="37"/>
      <c r="S3238" s="37">
        <v>0</v>
      </c>
    </row>
    <row r="3239" spans="1:19">
      <c r="B3239" s="6">
        <v>2016</v>
      </c>
      <c r="C3239" s="36"/>
      <c r="D3239" s="36"/>
      <c r="E3239" s="36"/>
      <c r="F3239" s="36"/>
      <c r="G3239" s="36"/>
      <c r="H3239" s="36"/>
      <c r="I3239" s="36"/>
      <c r="J3239" s="36"/>
      <c r="K3239" s="36"/>
      <c r="L3239" s="36"/>
      <c r="M3239" s="37"/>
      <c r="N3239" s="37"/>
      <c r="O3239" s="37"/>
      <c r="P3239" s="37"/>
      <c r="Q3239" s="37"/>
      <c r="R3239" s="37"/>
      <c r="S3239" s="37">
        <v>0</v>
      </c>
    </row>
    <row r="3240" spans="1:19">
      <c r="B3240" s="6">
        <v>2015</v>
      </c>
      <c r="C3240" s="36"/>
      <c r="D3240" s="36"/>
      <c r="E3240" s="36"/>
      <c r="F3240" s="36"/>
      <c r="G3240" s="36"/>
      <c r="H3240" s="36"/>
      <c r="I3240" s="36"/>
      <c r="J3240" s="36"/>
      <c r="K3240" s="36"/>
      <c r="L3240" s="37"/>
      <c r="M3240" s="37"/>
      <c r="N3240" s="37"/>
      <c r="O3240" s="37"/>
      <c r="P3240" s="37"/>
      <c r="Q3240" s="37"/>
      <c r="R3240" s="37"/>
      <c r="S3240" s="37">
        <v>0</v>
      </c>
    </row>
    <row r="3241" spans="1:19">
      <c r="B3241" s="6">
        <v>2014</v>
      </c>
      <c r="C3241" s="36"/>
      <c r="D3241" s="36"/>
      <c r="E3241" s="36"/>
      <c r="F3241" s="36"/>
      <c r="G3241" s="36"/>
      <c r="H3241" s="36"/>
      <c r="I3241" s="36"/>
      <c r="J3241" s="36"/>
      <c r="K3241" s="37"/>
      <c r="L3241" s="37"/>
      <c r="M3241" s="37"/>
      <c r="N3241" s="37"/>
      <c r="O3241" s="37"/>
      <c r="P3241" s="37"/>
      <c r="Q3241" s="37"/>
      <c r="R3241" s="37"/>
      <c r="S3241" s="37">
        <v>0</v>
      </c>
    </row>
    <row r="3242" spans="1:19">
      <c r="B3242" s="6">
        <v>2013</v>
      </c>
      <c r="C3242" s="36"/>
      <c r="D3242" s="36"/>
      <c r="E3242" s="36"/>
      <c r="F3242" s="36"/>
      <c r="G3242" s="36"/>
      <c r="H3242" s="36"/>
      <c r="I3242" s="36"/>
      <c r="J3242" s="37"/>
      <c r="K3242" s="37"/>
      <c r="L3242" s="37"/>
      <c r="M3242" s="37"/>
      <c r="N3242" s="37"/>
      <c r="O3242" s="37"/>
      <c r="P3242" s="37"/>
      <c r="Q3242" s="37"/>
      <c r="R3242" s="37"/>
      <c r="S3242" s="37">
        <v>0</v>
      </c>
    </row>
    <row r="3243" spans="1:19">
      <c r="B3243" s="6">
        <v>2012</v>
      </c>
      <c r="C3243" s="36"/>
      <c r="D3243" s="36"/>
      <c r="E3243" s="36"/>
      <c r="F3243" s="36"/>
      <c r="G3243" s="36"/>
      <c r="H3243" s="36"/>
      <c r="I3243" s="37"/>
      <c r="J3243" s="37"/>
      <c r="K3243" s="37"/>
      <c r="L3243" s="37"/>
      <c r="M3243" s="37"/>
      <c r="N3243" s="37"/>
      <c r="O3243" s="37"/>
      <c r="P3243" s="37"/>
      <c r="Q3243" s="37"/>
      <c r="R3243" s="37"/>
      <c r="S3243" s="37">
        <v>0</v>
      </c>
    </row>
    <row r="3244" spans="1:19">
      <c r="B3244" s="6">
        <v>2011</v>
      </c>
      <c r="C3244" s="36"/>
      <c r="D3244" s="36"/>
      <c r="E3244" s="36"/>
      <c r="F3244" s="36"/>
      <c r="G3244" s="36"/>
      <c r="H3244" s="37"/>
      <c r="I3244" s="37"/>
      <c r="J3244" s="37"/>
      <c r="K3244" s="37"/>
      <c r="L3244" s="37"/>
      <c r="M3244" s="37"/>
      <c r="N3244" s="37"/>
      <c r="O3244" s="37"/>
      <c r="P3244" s="37"/>
      <c r="Q3244" s="37"/>
      <c r="R3244" s="37"/>
      <c r="S3244" s="37">
        <v>0</v>
      </c>
    </row>
    <row r="3245" spans="1:19">
      <c r="B3245" s="6">
        <v>2010</v>
      </c>
      <c r="C3245" s="36"/>
      <c r="D3245" s="36"/>
      <c r="E3245" s="36"/>
      <c r="F3245" s="36"/>
      <c r="G3245" s="37"/>
      <c r="H3245" s="37"/>
      <c r="I3245" s="37"/>
      <c r="J3245" s="37"/>
      <c r="K3245" s="37"/>
      <c r="L3245" s="37"/>
      <c r="M3245" s="37"/>
      <c r="N3245" s="37"/>
      <c r="O3245" s="37"/>
      <c r="P3245" s="37"/>
      <c r="Q3245" s="37"/>
      <c r="R3245" s="37"/>
      <c r="S3245" s="37">
        <v>0</v>
      </c>
    </row>
    <row r="3246" spans="1:19">
      <c r="B3246" s="6">
        <v>2009</v>
      </c>
      <c r="C3246" s="36"/>
      <c r="D3246" s="36"/>
      <c r="E3246" s="36"/>
      <c r="F3246" s="37">
        <v>3624</v>
      </c>
      <c r="G3246" s="37">
        <v>3624</v>
      </c>
      <c r="H3246" s="37">
        <v>3624</v>
      </c>
      <c r="I3246" s="37">
        <v>3624</v>
      </c>
      <c r="J3246" s="37">
        <v>3624</v>
      </c>
      <c r="K3246" s="37">
        <v>3624</v>
      </c>
      <c r="L3246" s="37">
        <v>3624</v>
      </c>
      <c r="M3246" s="37">
        <v>3624</v>
      </c>
      <c r="N3246" s="37">
        <v>3624</v>
      </c>
      <c r="O3246" s="37">
        <v>3624</v>
      </c>
      <c r="P3246" s="37">
        <v>3624</v>
      </c>
      <c r="Q3246" s="37">
        <v>3624</v>
      </c>
      <c r="R3246" s="37">
        <v>3624</v>
      </c>
      <c r="S3246" s="37">
        <v>3624</v>
      </c>
    </row>
    <row r="3247" spans="1:19">
      <c r="B3247" s="6">
        <v>2008</v>
      </c>
      <c r="C3247" s="36"/>
      <c r="D3247" s="36"/>
      <c r="E3247" s="37">
        <v>10911</v>
      </c>
      <c r="F3247" s="37">
        <v>10911</v>
      </c>
      <c r="G3247" s="37">
        <v>10911</v>
      </c>
      <c r="H3247" s="37">
        <v>10911</v>
      </c>
      <c r="I3247" s="37">
        <v>10911</v>
      </c>
      <c r="J3247" s="37">
        <v>10911</v>
      </c>
      <c r="K3247" s="37">
        <v>10911</v>
      </c>
      <c r="L3247" s="37">
        <v>10911</v>
      </c>
      <c r="M3247" s="37">
        <v>10911</v>
      </c>
      <c r="N3247" s="37">
        <v>10911</v>
      </c>
      <c r="O3247" s="37">
        <v>10911</v>
      </c>
      <c r="P3247" s="37">
        <v>10911</v>
      </c>
      <c r="Q3247" s="37">
        <v>10911</v>
      </c>
      <c r="R3247" s="37">
        <v>10911</v>
      </c>
      <c r="S3247" s="37">
        <v>10911</v>
      </c>
    </row>
    <row r="3248" spans="1:19">
      <c r="B3248" s="6">
        <v>2007</v>
      </c>
      <c r="C3248" s="36"/>
      <c r="D3248" s="37">
        <v>17669</v>
      </c>
      <c r="E3248" s="37">
        <v>17669</v>
      </c>
      <c r="F3248" s="37">
        <v>17669</v>
      </c>
      <c r="G3248" s="37">
        <v>17669</v>
      </c>
      <c r="H3248" s="37">
        <v>17669</v>
      </c>
      <c r="I3248" s="37">
        <v>17669</v>
      </c>
      <c r="J3248" s="37">
        <v>17669</v>
      </c>
      <c r="K3248" s="37">
        <v>17669</v>
      </c>
      <c r="L3248" s="37">
        <v>17669</v>
      </c>
      <c r="M3248" s="37">
        <v>17669</v>
      </c>
      <c r="N3248" s="37">
        <v>17669</v>
      </c>
      <c r="O3248" s="37">
        <v>17669</v>
      </c>
      <c r="P3248" s="37">
        <v>17669</v>
      </c>
      <c r="Q3248" s="37">
        <v>17669</v>
      </c>
      <c r="R3248" s="37">
        <v>17669</v>
      </c>
      <c r="S3248" s="37">
        <v>17669</v>
      </c>
    </row>
    <row r="3249" spans="2:19">
      <c r="B3249" s="6">
        <v>2006</v>
      </c>
      <c r="C3249" s="37">
        <v>8661</v>
      </c>
      <c r="D3249" s="37">
        <v>8661</v>
      </c>
      <c r="E3249" s="37">
        <v>8661</v>
      </c>
      <c r="F3249" s="37">
        <v>8661</v>
      </c>
      <c r="G3249" s="37">
        <v>8661</v>
      </c>
      <c r="H3249" s="37">
        <v>8661</v>
      </c>
      <c r="I3249" s="37">
        <v>8661</v>
      </c>
      <c r="J3249" s="37">
        <v>8661</v>
      </c>
      <c r="K3249" s="37">
        <v>8661</v>
      </c>
      <c r="L3249" s="37">
        <v>8661</v>
      </c>
      <c r="M3249" s="37">
        <v>8661</v>
      </c>
      <c r="N3249" s="37">
        <v>8661</v>
      </c>
      <c r="O3249" s="37">
        <v>8661</v>
      </c>
      <c r="P3249" s="37">
        <v>8661</v>
      </c>
      <c r="Q3249" s="37">
        <v>8661</v>
      </c>
      <c r="R3249" s="37">
        <v>8661</v>
      </c>
      <c r="S3249" s="37">
        <v>8661</v>
      </c>
    </row>
    <row r="3250" spans="2:19">
      <c r="B3250" s="6">
        <v>2005</v>
      </c>
      <c r="C3250" s="37">
        <v>13762</v>
      </c>
      <c r="D3250" s="37">
        <v>13762</v>
      </c>
      <c r="E3250" s="37">
        <v>13762</v>
      </c>
      <c r="F3250" s="37">
        <v>13762</v>
      </c>
      <c r="G3250" s="37">
        <v>13762</v>
      </c>
      <c r="H3250" s="37">
        <v>13762</v>
      </c>
      <c r="I3250" s="37">
        <v>13762</v>
      </c>
      <c r="J3250" s="37">
        <v>13762</v>
      </c>
      <c r="K3250" s="37">
        <v>13762</v>
      </c>
      <c r="L3250" s="37">
        <v>13762</v>
      </c>
      <c r="M3250" s="37">
        <v>13762</v>
      </c>
      <c r="N3250" s="37">
        <v>13762</v>
      </c>
      <c r="O3250" s="37">
        <v>13762</v>
      </c>
      <c r="P3250" s="37">
        <v>13762</v>
      </c>
      <c r="Q3250" s="37">
        <v>13762</v>
      </c>
      <c r="R3250" s="37">
        <v>13762</v>
      </c>
      <c r="S3250" s="37">
        <v>13762</v>
      </c>
    </row>
    <row r="3251" spans="2:19">
      <c r="B3251" s="6">
        <v>2004</v>
      </c>
      <c r="C3251" s="37">
        <v>14445</v>
      </c>
      <c r="D3251" s="37">
        <v>14445</v>
      </c>
      <c r="E3251" s="37">
        <v>14445</v>
      </c>
      <c r="F3251" s="37">
        <v>14445</v>
      </c>
      <c r="G3251" s="37">
        <v>14445</v>
      </c>
      <c r="H3251" s="37">
        <v>14445</v>
      </c>
      <c r="I3251" s="37">
        <v>14445</v>
      </c>
      <c r="J3251" s="37">
        <v>14445</v>
      </c>
      <c r="K3251" s="37">
        <v>14445</v>
      </c>
      <c r="L3251" s="37">
        <v>14445</v>
      </c>
      <c r="M3251" s="37">
        <v>14445</v>
      </c>
      <c r="N3251" s="37">
        <v>14445</v>
      </c>
      <c r="O3251" s="37">
        <v>14445</v>
      </c>
      <c r="P3251" s="37">
        <v>14445</v>
      </c>
      <c r="Q3251" s="37">
        <v>14445</v>
      </c>
      <c r="R3251" s="37">
        <v>14445</v>
      </c>
      <c r="S3251" s="37">
        <v>14445</v>
      </c>
    </row>
    <row r="3252" spans="2:19">
      <c r="B3252" s="6">
        <v>2003</v>
      </c>
      <c r="C3252" s="37">
        <v>19728</v>
      </c>
      <c r="D3252" s="37">
        <v>19728</v>
      </c>
      <c r="E3252" s="37">
        <v>19728</v>
      </c>
      <c r="F3252" s="37">
        <v>19728</v>
      </c>
      <c r="G3252" s="37">
        <v>19728</v>
      </c>
      <c r="H3252" s="37">
        <v>19728</v>
      </c>
      <c r="I3252" s="37">
        <v>19728</v>
      </c>
      <c r="J3252" s="37">
        <v>19728</v>
      </c>
      <c r="K3252" s="37">
        <v>19728</v>
      </c>
      <c r="L3252" s="37">
        <v>19728</v>
      </c>
      <c r="M3252" s="37">
        <v>19728</v>
      </c>
      <c r="N3252" s="37">
        <v>19728</v>
      </c>
      <c r="O3252" s="37">
        <v>19728</v>
      </c>
      <c r="P3252" s="37">
        <v>19728</v>
      </c>
      <c r="Q3252" s="37">
        <v>19728</v>
      </c>
      <c r="R3252" s="37">
        <v>19728</v>
      </c>
      <c r="S3252" s="37">
        <v>19728</v>
      </c>
    </row>
    <row r="3253" spans="2:19">
      <c r="B3253" s="6">
        <v>2002</v>
      </c>
      <c r="C3253" s="37">
        <v>34083</v>
      </c>
      <c r="D3253" s="37">
        <v>34083</v>
      </c>
      <c r="E3253" s="37">
        <v>34083</v>
      </c>
      <c r="F3253" s="37">
        <v>34083</v>
      </c>
      <c r="G3253" s="37">
        <v>34083</v>
      </c>
      <c r="H3253" s="37">
        <v>34083</v>
      </c>
      <c r="I3253" s="37">
        <v>34083</v>
      </c>
      <c r="J3253" s="37">
        <v>34083</v>
      </c>
      <c r="K3253" s="37">
        <v>34083</v>
      </c>
      <c r="L3253" s="37">
        <v>34083</v>
      </c>
      <c r="M3253" s="37">
        <v>34083</v>
      </c>
      <c r="N3253" s="37">
        <v>34083</v>
      </c>
      <c r="O3253" s="37">
        <v>34083</v>
      </c>
      <c r="P3253" s="37">
        <v>34083</v>
      </c>
      <c r="Q3253" s="37">
        <v>34083</v>
      </c>
      <c r="R3253" s="37">
        <v>34083</v>
      </c>
      <c r="S3253" s="37">
        <v>34083</v>
      </c>
    </row>
    <row r="3254" spans="2:19">
      <c r="B3254" s="6">
        <v>2001</v>
      </c>
      <c r="C3254" s="37">
        <v>24827</v>
      </c>
      <c r="D3254" s="37">
        <v>24827</v>
      </c>
      <c r="E3254" s="37">
        <v>24827</v>
      </c>
      <c r="F3254" s="37">
        <v>24827</v>
      </c>
      <c r="G3254" s="37">
        <v>24827</v>
      </c>
      <c r="H3254" s="37">
        <v>24827</v>
      </c>
      <c r="I3254" s="37">
        <v>24827</v>
      </c>
      <c r="J3254" s="37">
        <v>24827</v>
      </c>
      <c r="K3254" s="37">
        <v>24827</v>
      </c>
      <c r="L3254" s="37">
        <v>24827</v>
      </c>
      <c r="M3254" s="37">
        <v>24827</v>
      </c>
      <c r="N3254" s="37">
        <v>24827</v>
      </c>
      <c r="O3254" s="37">
        <v>24827</v>
      </c>
      <c r="P3254" s="37">
        <v>24827</v>
      </c>
      <c r="Q3254" s="37">
        <v>24827</v>
      </c>
      <c r="R3254" s="37">
        <v>24827</v>
      </c>
      <c r="S3254" s="37">
        <v>24827</v>
      </c>
    </row>
    <row r="3255" spans="2:19">
      <c r="B3255" s="6">
        <v>2000</v>
      </c>
      <c r="C3255" s="37">
        <v>12488</v>
      </c>
      <c r="D3255" s="37">
        <v>12488</v>
      </c>
      <c r="E3255" s="37">
        <v>12488</v>
      </c>
      <c r="F3255" s="37">
        <v>12488</v>
      </c>
      <c r="G3255" s="37">
        <v>12488</v>
      </c>
      <c r="H3255" s="37">
        <v>12488</v>
      </c>
      <c r="I3255" s="37">
        <v>12488</v>
      </c>
      <c r="J3255" s="37">
        <v>12488</v>
      </c>
      <c r="K3255" s="37">
        <v>12488</v>
      </c>
      <c r="L3255" s="37">
        <v>12488</v>
      </c>
      <c r="M3255" s="37">
        <v>12488</v>
      </c>
      <c r="N3255" s="37">
        <v>12488</v>
      </c>
      <c r="O3255" s="37">
        <v>12488</v>
      </c>
      <c r="P3255" s="37">
        <v>12488</v>
      </c>
      <c r="Q3255" s="37">
        <v>12488</v>
      </c>
      <c r="R3255" s="37">
        <v>12488</v>
      </c>
      <c r="S3255" s="37">
        <v>12488</v>
      </c>
    </row>
    <row r="3256" spans="2:19">
      <c r="B3256" s="6">
        <v>1999</v>
      </c>
      <c r="C3256" s="37">
        <v>25020</v>
      </c>
      <c r="D3256" s="37">
        <v>25020</v>
      </c>
      <c r="E3256" s="37">
        <v>25020</v>
      </c>
      <c r="F3256" s="37">
        <v>25020</v>
      </c>
      <c r="G3256" s="37">
        <v>25020</v>
      </c>
      <c r="H3256" s="37">
        <v>25020</v>
      </c>
      <c r="I3256" s="37">
        <v>25020</v>
      </c>
      <c r="J3256" s="37">
        <v>25020</v>
      </c>
      <c r="K3256" s="37">
        <v>25020</v>
      </c>
      <c r="L3256" s="37">
        <v>25020</v>
      </c>
      <c r="M3256" s="37">
        <v>25020</v>
      </c>
      <c r="N3256" s="37">
        <v>25020</v>
      </c>
      <c r="O3256" s="37">
        <v>25020</v>
      </c>
      <c r="P3256" s="37">
        <v>25020</v>
      </c>
      <c r="Q3256" s="37">
        <v>25020</v>
      </c>
      <c r="R3256" s="37">
        <v>25020</v>
      </c>
      <c r="S3256" s="37">
        <v>25020</v>
      </c>
    </row>
    <row r="3257" spans="2:19">
      <c r="B3257" s="6">
        <v>1998</v>
      </c>
      <c r="C3257" s="37">
        <v>14964</v>
      </c>
      <c r="D3257" s="37">
        <v>14964</v>
      </c>
      <c r="E3257" s="37">
        <v>14964</v>
      </c>
      <c r="F3257" s="37">
        <v>14964</v>
      </c>
      <c r="G3257" s="37">
        <v>14964</v>
      </c>
      <c r="H3257" s="37">
        <v>14964</v>
      </c>
      <c r="I3257" s="37">
        <v>14964</v>
      </c>
      <c r="J3257" s="37">
        <v>14964</v>
      </c>
      <c r="K3257" s="37">
        <v>14964</v>
      </c>
      <c r="L3257" s="37">
        <v>14964</v>
      </c>
      <c r="M3257" s="37">
        <v>14964</v>
      </c>
      <c r="N3257" s="37">
        <v>14964</v>
      </c>
      <c r="O3257" s="37">
        <v>14964</v>
      </c>
      <c r="P3257" s="37">
        <v>14964</v>
      </c>
      <c r="Q3257" s="37">
        <v>14964</v>
      </c>
      <c r="R3257" s="37">
        <v>14964</v>
      </c>
      <c r="S3257" s="37">
        <v>14964</v>
      </c>
    </row>
    <row r="3258" spans="2:19">
      <c r="B3258" s="6">
        <v>1997</v>
      </c>
      <c r="C3258" s="37">
        <v>16225</v>
      </c>
      <c r="D3258" s="37">
        <v>16225</v>
      </c>
      <c r="E3258" s="37">
        <v>16225</v>
      </c>
      <c r="F3258" s="37">
        <v>16225</v>
      </c>
      <c r="G3258" s="37">
        <v>16225</v>
      </c>
      <c r="H3258" s="37">
        <v>16225</v>
      </c>
      <c r="I3258" s="37">
        <v>16225</v>
      </c>
      <c r="J3258" s="37">
        <v>16225</v>
      </c>
      <c r="K3258" s="37">
        <v>16225</v>
      </c>
      <c r="L3258" s="37">
        <v>16225</v>
      </c>
      <c r="M3258" s="37">
        <v>16225</v>
      </c>
      <c r="N3258" s="37">
        <v>16225</v>
      </c>
      <c r="O3258" s="37">
        <v>16225</v>
      </c>
      <c r="P3258" s="37">
        <v>16225</v>
      </c>
      <c r="Q3258" s="37">
        <v>16225</v>
      </c>
      <c r="R3258" s="37">
        <v>16225</v>
      </c>
      <c r="S3258" s="37">
        <v>16225</v>
      </c>
    </row>
    <row r="3259" spans="2:19">
      <c r="B3259" s="6">
        <v>1996</v>
      </c>
      <c r="C3259" s="37">
        <v>37187</v>
      </c>
      <c r="D3259" s="37">
        <v>37187</v>
      </c>
      <c r="E3259" s="37">
        <v>37187</v>
      </c>
      <c r="F3259" s="37">
        <v>37187</v>
      </c>
      <c r="G3259" s="37">
        <v>37187</v>
      </c>
      <c r="H3259" s="37">
        <v>37187</v>
      </c>
      <c r="I3259" s="37">
        <v>37187</v>
      </c>
      <c r="J3259" s="37">
        <v>37187</v>
      </c>
      <c r="K3259" s="37">
        <v>37187</v>
      </c>
      <c r="L3259" s="37">
        <v>37187</v>
      </c>
      <c r="M3259" s="37">
        <v>37187</v>
      </c>
      <c r="N3259" s="37">
        <v>37187</v>
      </c>
      <c r="O3259" s="37">
        <v>37187</v>
      </c>
      <c r="P3259" s="37">
        <v>37187</v>
      </c>
      <c r="Q3259" s="37">
        <v>37187</v>
      </c>
      <c r="R3259" s="37">
        <v>37187</v>
      </c>
      <c r="S3259" s="37">
        <v>37187</v>
      </c>
    </row>
    <row r="3260" spans="2:19">
      <c r="B3260" s="6">
        <v>1995</v>
      </c>
      <c r="C3260" s="37">
        <v>39852</v>
      </c>
      <c r="D3260" s="37">
        <v>39852</v>
      </c>
      <c r="E3260" s="37">
        <v>39852</v>
      </c>
      <c r="F3260" s="37">
        <v>39852</v>
      </c>
      <c r="G3260" s="37">
        <v>39852</v>
      </c>
      <c r="H3260" s="37">
        <v>39852</v>
      </c>
      <c r="I3260" s="37">
        <v>39852</v>
      </c>
      <c r="J3260" s="37">
        <v>39852</v>
      </c>
      <c r="K3260" s="37">
        <v>39852</v>
      </c>
      <c r="L3260" s="37">
        <v>39852</v>
      </c>
      <c r="M3260" s="37">
        <v>39852</v>
      </c>
      <c r="N3260" s="37">
        <v>39852</v>
      </c>
      <c r="O3260" s="37">
        <v>39852</v>
      </c>
      <c r="P3260" s="37">
        <v>39852</v>
      </c>
      <c r="Q3260" s="37">
        <v>39852</v>
      </c>
      <c r="R3260" s="37">
        <v>39852</v>
      </c>
      <c r="S3260" s="37">
        <v>39852</v>
      </c>
    </row>
    <row r="3261" spans="2:19">
      <c r="B3261" s="6">
        <v>1994</v>
      </c>
      <c r="C3261" s="37">
        <v>24075</v>
      </c>
      <c r="D3261" s="37">
        <v>24075</v>
      </c>
      <c r="E3261" s="37">
        <v>24075</v>
      </c>
      <c r="F3261" s="37">
        <v>24075</v>
      </c>
      <c r="G3261" s="37">
        <v>24075</v>
      </c>
      <c r="H3261" s="37">
        <v>24075</v>
      </c>
      <c r="I3261" s="37">
        <v>24075</v>
      </c>
      <c r="J3261" s="37">
        <v>24075</v>
      </c>
      <c r="K3261" s="37">
        <v>24075</v>
      </c>
      <c r="L3261" s="37">
        <v>24075</v>
      </c>
      <c r="M3261" s="37">
        <v>24075</v>
      </c>
      <c r="N3261" s="37">
        <v>24075</v>
      </c>
      <c r="O3261" s="37">
        <v>24075</v>
      </c>
      <c r="P3261" s="37">
        <v>24075</v>
      </c>
      <c r="Q3261" s="37">
        <v>24075</v>
      </c>
      <c r="R3261" s="37">
        <v>24075</v>
      </c>
      <c r="S3261" s="37">
        <v>24075</v>
      </c>
    </row>
    <row r="3262" spans="2:19">
      <c r="B3262" s="6">
        <v>1993</v>
      </c>
      <c r="C3262" s="37">
        <v>23279</v>
      </c>
      <c r="D3262" s="37">
        <v>23279</v>
      </c>
      <c r="E3262" s="37">
        <v>23279</v>
      </c>
      <c r="F3262" s="37">
        <v>23279</v>
      </c>
      <c r="G3262" s="37">
        <v>23279</v>
      </c>
      <c r="H3262" s="37">
        <v>23279</v>
      </c>
      <c r="I3262" s="37">
        <v>23279</v>
      </c>
      <c r="J3262" s="37">
        <v>23279</v>
      </c>
      <c r="K3262" s="37">
        <v>23279</v>
      </c>
      <c r="L3262" s="37">
        <v>23279</v>
      </c>
      <c r="M3262" s="37">
        <v>23279</v>
      </c>
      <c r="N3262" s="37">
        <v>23279</v>
      </c>
      <c r="O3262" s="37">
        <v>23279</v>
      </c>
      <c r="P3262" s="37">
        <v>23279</v>
      </c>
      <c r="Q3262" s="37">
        <v>23279</v>
      </c>
      <c r="R3262" s="37">
        <v>23279</v>
      </c>
      <c r="S3262" s="37">
        <v>23279</v>
      </c>
    </row>
    <row r="3263" spans="2:19">
      <c r="B3263" s="6">
        <v>1992</v>
      </c>
      <c r="C3263" s="37">
        <v>25372</v>
      </c>
      <c r="D3263" s="37">
        <v>25372</v>
      </c>
      <c r="E3263" s="37">
        <v>25372</v>
      </c>
      <c r="F3263" s="37">
        <v>25372</v>
      </c>
      <c r="G3263" s="37">
        <v>25372</v>
      </c>
      <c r="H3263" s="37">
        <v>25372</v>
      </c>
      <c r="I3263" s="37">
        <v>25372</v>
      </c>
      <c r="J3263" s="37">
        <v>25372</v>
      </c>
      <c r="K3263" s="37">
        <v>25372</v>
      </c>
      <c r="L3263" s="37">
        <v>25372</v>
      </c>
      <c r="M3263" s="37">
        <v>25372</v>
      </c>
      <c r="N3263" s="37">
        <v>25372</v>
      </c>
      <c r="O3263" s="37">
        <v>25372</v>
      </c>
      <c r="P3263" s="37">
        <v>25372</v>
      </c>
      <c r="Q3263" s="37">
        <v>25372</v>
      </c>
      <c r="R3263" s="37">
        <v>25372</v>
      </c>
      <c r="S3263" s="37">
        <v>25372</v>
      </c>
    </row>
    <row r="3264" spans="2:19">
      <c r="B3264" s="6">
        <v>1991</v>
      </c>
      <c r="C3264" s="37">
        <v>57685</v>
      </c>
      <c r="D3264" s="37">
        <v>57685</v>
      </c>
      <c r="E3264" s="37">
        <v>57685</v>
      </c>
      <c r="F3264" s="37">
        <v>57685</v>
      </c>
      <c r="G3264" s="37">
        <v>57685</v>
      </c>
      <c r="H3264" s="37">
        <v>57685</v>
      </c>
      <c r="I3264" s="37">
        <v>57685</v>
      </c>
      <c r="J3264" s="37">
        <v>57685</v>
      </c>
      <c r="K3264" s="37">
        <v>57685</v>
      </c>
      <c r="L3264" s="37">
        <v>57685</v>
      </c>
      <c r="M3264" s="37">
        <v>57685</v>
      </c>
      <c r="N3264" s="37">
        <v>57685</v>
      </c>
      <c r="O3264" s="37">
        <v>57685</v>
      </c>
      <c r="P3264" s="37">
        <v>57685</v>
      </c>
      <c r="Q3264" s="37">
        <v>57685</v>
      </c>
      <c r="R3264" s="37">
        <v>57685</v>
      </c>
      <c r="S3264" s="37">
        <v>57685</v>
      </c>
    </row>
    <row r="3265" spans="2:19">
      <c r="B3265" s="6">
        <v>1990</v>
      </c>
      <c r="C3265" s="37">
        <v>42392</v>
      </c>
      <c r="D3265" s="37">
        <v>42392</v>
      </c>
      <c r="E3265" s="37">
        <v>42392</v>
      </c>
      <c r="F3265" s="37">
        <v>42392</v>
      </c>
      <c r="G3265" s="37">
        <v>42392</v>
      </c>
      <c r="H3265" s="37">
        <v>42392</v>
      </c>
      <c r="I3265" s="37">
        <v>42392</v>
      </c>
      <c r="J3265" s="37">
        <v>42392</v>
      </c>
      <c r="K3265" s="37">
        <v>42392</v>
      </c>
      <c r="L3265" s="37">
        <v>42392</v>
      </c>
      <c r="M3265" s="37">
        <v>42392</v>
      </c>
      <c r="N3265" s="37">
        <v>42392</v>
      </c>
      <c r="O3265" s="37">
        <v>42392</v>
      </c>
      <c r="P3265" s="37">
        <v>42392</v>
      </c>
      <c r="Q3265" s="37">
        <v>42392</v>
      </c>
      <c r="R3265" s="37">
        <v>42392</v>
      </c>
      <c r="S3265" s="37">
        <v>42392</v>
      </c>
    </row>
    <row r="3266" spans="2:19">
      <c r="B3266" s="6">
        <v>1989</v>
      </c>
      <c r="C3266" s="37">
        <v>14097</v>
      </c>
      <c r="D3266" s="37">
        <v>14097</v>
      </c>
      <c r="E3266" s="37">
        <v>14097</v>
      </c>
      <c r="F3266" s="37">
        <v>14097</v>
      </c>
      <c r="G3266" s="37">
        <v>14097</v>
      </c>
      <c r="H3266" s="37">
        <v>14097</v>
      </c>
      <c r="I3266" s="37">
        <v>14097</v>
      </c>
      <c r="J3266" s="37">
        <v>14097</v>
      </c>
      <c r="K3266" s="37">
        <v>14097</v>
      </c>
      <c r="L3266" s="37">
        <v>14097</v>
      </c>
      <c r="M3266" s="37">
        <v>14097</v>
      </c>
      <c r="N3266" s="37">
        <v>14097</v>
      </c>
      <c r="O3266" s="37">
        <v>14097</v>
      </c>
      <c r="P3266" s="37">
        <v>14097</v>
      </c>
      <c r="Q3266" s="37">
        <v>14097</v>
      </c>
      <c r="R3266" s="37">
        <v>14097</v>
      </c>
      <c r="S3266" s="37">
        <v>14097</v>
      </c>
    </row>
    <row r="3267" spans="2:19">
      <c r="B3267" s="6">
        <v>1988</v>
      </c>
      <c r="C3267" s="37">
        <v>22338</v>
      </c>
      <c r="D3267" s="37">
        <v>22338</v>
      </c>
      <c r="E3267" s="37">
        <v>22338</v>
      </c>
      <c r="F3267" s="37">
        <v>22338</v>
      </c>
      <c r="G3267" s="37">
        <v>22338</v>
      </c>
      <c r="H3267" s="37">
        <v>22338</v>
      </c>
      <c r="I3267" s="37">
        <v>22338</v>
      </c>
      <c r="J3267" s="37">
        <v>22338</v>
      </c>
      <c r="K3267" s="37">
        <v>22338</v>
      </c>
      <c r="L3267" s="37">
        <v>22338</v>
      </c>
      <c r="M3267" s="37">
        <v>22338</v>
      </c>
      <c r="N3267" s="37">
        <v>22338</v>
      </c>
      <c r="O3267" s="37">
        <v>22338</v>
      </c>
      <c r="P3267" s="37">
        <v>22338</v>
      </c>
      <c r="Q3267" s="37">
        <v>22338</v>
      </c>
      <c r="R3267" s="37">
        <v>22338</v>
      </c>
      <c r="S3267" s="37">
        <v>22338</v>
      </c>
    </row>
    <row r="3268" spans="2:19">
      <c r="B3268" s="6">
        <v>1987</v>
      </c>
      <c r="C3268" s="37">
        <v>14531</v>
      </c>
      <c r="D3268" s="37">
        <v>14531</v>
      </c>
      <c r="E3268" s="37">
        <v>14531</v>
      </c>
      <c r="F3268" s="37">
        <v>14531</v>
      </c>
      <c r="G3268" s="37">
        <v>14531</v>
      </c>
      <c r="H3268" s="37">
        <v>14531</v>
      </c>
      <c r="I3268" s="37">
        <v>14531</v>
      </c>
      <c r="J3268" s="37">
        <v>14531</v>
      </c>
      <c r="K3268" s="37">
        <v>14531</v>
      </c>
      <c r="L3268" s="37">
        <v>14531</v>
      </c>
      <c r="M3268" s="37">
        <v>14531</v>
      </c>
      <c r="N3268" s="37">
        <v>14531</v>
      </c>
      <c r="O3268" s="37">
        <v>14531</v>
      </c>
      <c r="P3268" s="37">
        <v>14531</v>
      </c>
      <c r="Q3268" s="37">
        <v>14531</v>
      </c>
      <c r="R3268" s="37">
        <v>14531</v>
      </c>
      <c r="S3268" s="37">
        <v>14531</v>
      </c>
    </row>
    <row r="3269" spans="2:19">
      <c r="B3269" s="6">
        <v>1986</v>
      </c>
      <c r="C3269" s="37">
        <v>39995</v>
      </c>
      <c r="D3269" s="37">
        <v>39995</v>
      </c>
      <c r="E3269" s="37">
        <v>39995</v>
      </c>
      <c r="F3269" s="37">
        <v>39995</v>
      </c>
      <c r="G3269" s="37">
        <v>39995</v>
      </c>
      <c r="H3269" s="37">
        <v>39995</v>
      </c>
      <c r="I3269" s="37">
        <v>39995</v>
      </c>
      <c r="J3269" s="37">
        <v>39995</v>
      </c>
      <c r="K3269" s="37">
        <v>39995</v>
      </c>
      <c r="L3269" s="37">
        <v>39995</v>
      </c>
      <c r="M3269" s="37">
        <v>39995</v>
      </c>
      <c r="N3269" s="37">
        <v>39995</v>
      </c>
      <c r="O3269" s="37">
        <v>39995</v>
      </c>
      <c r="P3269" s="37">
        <v>39995</v>
      </c>
      <c r="Q3269" s="37">
        <v>39995</v>
      </c>
      <c r="R3269" s="37">
        <v>39995</v>
      </c>
      <c r="S3269" s="37">
        <v>39995</v>
      </c>
    </row>
    <row r="3270" spans="2:19">
      <c r="B3270" s="6">
        <v>1985</v>
      </c>
      <c r="C3270" s="37">
        <v>27599</v>
      </c>
      <c r="D3270" s="37">
        <v>27599</v>
      </c>
      <c r="E3270" s="37">
        <v>27599</v>
      </c>
      <c r="F3270" s="37">
        <v>27599</v>
      </c>
      <c r="G3270" s="37">
        <v>27599</v>
      </c>
      <c r="H3270" s="37">
        <v>27599</v>
      </c>
      <c r="I3270" s="37">
        <v>27599</v>
      </c>
      <c r="J3270" s="37">
        <v>27599</v>
      </c>
      <c r="K3270" s="37">
        <v>27599</v>
      </c>
      <c r="L3270" s="37">
        <v>27599</v>
      </c>
      <c r="M3270" s="37">
        <v>27599</v>
      </c>
      <c r="N3270" s="37">
        <v>27599</v>
      </c>
      <c r="O3270" s="37">
        <v>27599</v>
      </c>
      <c r="P3270" s="37">
        <v>27599</v>
      </c>
      <c r="Q3270" s="37">
        <v>27599</v>
      </c>
      <c r="R3270" s="37">
        <v>27599</v>
      </c>
      <c r="S3270" s="37">
        <v>27599</v>
      </c>
    </row>
    <row r="3271" spans="2:19">
      <c r="B3271" s="6">
        <v>1984</v>
      </c>
      <c r="C3271" s="37">
        <v>14952</v>
      </c>
      <c r="D3271" s="37">
        <v>14952</v>
      </c>
      <c r="E3271" s="37">
        <v>14952</v>
      </c>
      <c r="F3271" s="37">
        <v>14952</v>
      </c>
      <c r="G3271" s="37">
        <v>14952</v>
      </c>
      <c r="H3271" s="37">
        <v>14952</v>
      </c>
      <c r="I3271" s="37">
        <v>14952</v>
      </c>
      <c r="J3271" s="37">
        <v>14952</v>
      </c>
      <c r="K3271" s="37">
        <v>14952</v>
      </c>
      <c r="L3271" s="37">
        <v>14952</v>
      </c>
      <c r="M3271" s="37">
        <v>14952</v>
      </c>
      <c r="N3271" s="37">
        <v>14952</v>
      </c>
      <c r="O3271" s="37">
        <v>14952</v>
      </c>
      <c r="P3271" s="37">
        <v>14952</v>
      </c>
      <c r="Q3271" s="37">
        <v>14952</v>
      </c>
      <c r="R3271" s="37">
        <v>14952</v>
      </c>
      <c r="S3271" s="37">
        <v>14952</v>
      </c>
    </row>
    <row r="3272" spans="2:19">
      <c r="B3272" s="6">
        <v>1983</v>
      </c>
      <c r="C3272" s="37">
        <v>43973</v>
      </c>
      <c r="D3272" s="37">
        <v>43973</v>
      </c>
      <c r="E3272" s="37">
        <v>43973</v>
      </c>
      <c r="F3272" s="37">
        <v>43973</v>
      </c>
      <c r="G3272" s="37">
        <v>43973</v>
      </c>
      <c r="H3272" s="37">
        <v>43973</v>
      </c>
      <c r="I3272" s="37">
        <v>43973</v>
      </c>
      <c r="J3272" s="37">
        <v>43973</v>
      </c>
      <c r="K3272" s="37">
        <v>43973</v>
      </c>
      <c r="L3272" s="37">
        <v>43973</v>
      </c>
      <c r="M3272" s="37">
        <v>43973</v>
      </c>
      <c r="N3272" s="37">
        <v>43973</v>
      </c>
      <c r="O3272" s="37">
        <v>43973</v>
      </c>
      <c r="P3272" s="37">
        <v>43973</v>
      </c>
      <c r="Q3272" s="37">
        <v>43973</v>
      </c>
      <c r="R3272" s="37">
        <v>43973</v>
      </c>
      <c r="S3272" s="37">
        <v>43973</v>
      </c>
    </row>
    <row r="3273" spans="2:19">
      <c r="B3273" s="6">
        <v>1982</v>
      </c>
      <c r="C3273" s="37">
        <v>16133</v>
      </c>
      <c r="D3273" s="37">
        <v>16133</v>
      </c>
      <c r="E3273" s="37">
        <v>16133</v>
      </c>
      <c r="F3273" s="37">
        <v>16133</v>
      </c>
      <c r="G3273" s="37">
        <v>16133</v>
      </c>
      <c r="H3273" s="37">
        <v>16133</v>
      </c>
      <c r="I3273" s="37">
        <v>16133</v>
      </c>
      <c r="J3273" s="37">
        <v>16133</v>
      </c>
      <c r="K3273" s="37">
        <v>16133</v>
      </c>
      <c r="L3273" s="37">
        <v>16133</v>
      </c>
      <c r="M3273" s="37">
        <v>16133</v>
      </c>
      <c r="N3273" s="37">
        <v>16133</v>
      </c>
      <c r="O3273" s="37">
        <v>16133</v>
      </c>
      <c r="P3273" s="37">
        <v>16133</v>
      </c>
      <c r="Q3273" s="37">
        <v>16133</v>
      </c>
      <c r="R3273" s="37">
        <v>16133</v>
      </c>
      <c r="S3273" s="37">
        <v>16133</v>
      </c>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627663</v>
      </c>
      <c r="D3326" s="11">
        <f>SUM(D3248:D3325)</f>
        <v>645332</v>
      </c>
      <c r="E3326" s="11">
        <f>SUM(E3247:E3325)</f>
        <v>656243</v>
      </c>
      <c r="F3326" s="11">
        <f>SUM(F3246:F3325)</f>
        <v>659867</v>
      </c>
      <c r="G3326" s="11">
        <f>SUM(G3245:G3325)</f>
        <v>659867</v>
      </c>
      <c r="H3326" s="11">
        <f>SUM(H3239:H3325)</f>
        <v>659867</v>
      </c>
      <c r="I3326" s="11">
        <f>SUM(I3239:I3325)</f>
        <v>659867</v>
      </c>
      <c r="J3326" s="11">
        <f t="shared" ref="J3326" si="65">SUM(J3239:J3325)</f>
        <v>659867</v>
      </c>
      <c r="K3326" s="11">
        <f>SUM(K3239:K3325)</f>
        <v>659867</v>
      </c>
      <c r="L3326" s="11">
        <f t="shared" ref="L3326" si="66">SUM(L3239:L3325)</f>
        <v>659867</v>
      </c>
      <c r="M3326" s="11">
        <f>SUM(M3239:M3325)</f>
        <v>659867</v>
      </c>
      <c r="N3326" s="11">
        <f>SUM(N3234:N3325)</f>
        <v>659867</v>
      </c>
      <c r="O3326" s="11">
        <f>SUM(O3234:O3325)</f>
        <v>659867</v>
      </c>
      <c r="P3326" s="11">
        <f>SUM(P3234:P3325)</f>
        <v>659867</v>
      </c>
      <c r="Q3326" s="11">
        <f>SUM(Q3234:Q3325)</f>
        <v>659867</v>
      </c>
      <c r="R3326" s="11">
        <f>SUM(R3233:R3325)</f>
        <v>659867</v>
      </c>
      <c r="S3326" s="11">
        <f>SUM(S3233:S3325)</f>
        <v>659867</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customProperties>
    <customPr name="_pios_id" r:id="rId2"/>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2024-08-09T05:59:47Z</dcterms:modified>
</cp:coreProperties>
</file>